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工艺部\20260305电脑办公耗材\"/>
    </mc:Choice>
  </mc:AlternateContent>
  <bookViews>
    <workbookView xWindow="0" yWindow="0" windowWidth="28800" windowHeight="12240"/>
  </bookViews>
  <sheets>
    <sheet name="Sheet3" sheetId="1" r:id="rId1"/>
  </sheets>
  <definedNames>
    <definedName name="_xlnm._FilterDatabase" localSheetId="0" hidden="1">Sheet3!$A$2:$L$255</definedName>
    <definedName name="_xlnm.Print_Titles" localSheetId="0">Sheet3!$1:$2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6" i="1" l="1"/>
  <c r="K257" i="1" s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3" i="1"/>
  <c r="K255" i="1" l="1"/>
</calcChain>
</file>

<file path=xl/sharedStrings.xml><?xml version="1.0" encoding="utf-8"?>
<sst xmlns="http://schemas.openxmlformats.org/spreadsheetml/2006/main" count="2007" uniqueCount="459">
  <si>
    <t>序号</t>
  </si>
  <si>
    <t>适配机型</t>
  </si>
  <si>
    <t>型号</t>
  </si>
  <si>
    <t>配置</t>
  </si>
  <si>
    <t>类型</t>
  </si>
  <si>
    <t>等级</t>
  </si>
  <si>
    <t>品牌（等级原装除外可修改）</t>
  </si>
  <si>
    <t>单位</t>
  </si>
  <si>
    <t>采购系数</t>
  </si>
  <si>
    <t>设备类型</t>
  </si>
  <si>
    <t>理光 IM 2500</t>
  </si>
  <si>
    <t>IM 2500</t>
  </si>
  <si>
    <t>无</t>
  </si>
  <si>
    <t>定影器</t>
  </si>
  <si>
    <t>原装</t>
  </si>
  <si>
    <t>理光</t>
  </si>
  <si>
    <t>个</t>
  </si>
  <si>
    <t>电子设备配件</t>
  </si>
  <si>
    <t>国产</t>
  </si>
  <si>
    <t>巨威</t>
  </si>
  <si>
    <t>M329dn</t>
  </si>
  <si>
    <t>HP Laserjet pr M305DN</t>
  </si>
  <si>
    <t>M305DN</t>
  </si>
  <si>
    <t>CP5225DN</t>
  </si>
  <si>
    <t>HP M128</t>
  </si>
  <si>
    <t>M128</t>
  </si>
  <si>
    <t>搓纸轮</t>
  </si>
  <si>
    <t>离合器</t>
  </si>
  <si>
    <t>/</t>
  </si>
  <si>
    <t>主板</t>
  </si>
  <si>
    <t>佳能 2900+</t>
  </si>
  <si>
    <t>2900+</t>
  </si>
  <si>
    <t>HP Laserjet NS 1020</t>
  </si>
  <si>
    <t>NS 1020</t>
  </si>
  <si>
    <t>电源板</t>
  </si>
  <si>
    <t>更换投影仪灯泡</t>
  </si>
  <si>
    <t>CB-1970W</t>
  </si>
  <si>
    <t>灯泡更换</t>
  </si>
  <si>
    <t>飞利浦</t>
  </si>
  <si>
    <t>无线扫描枪电池</t>
  </si>
  <si>
    <t>LI3678</t>
  </si>
  <si>
    <t>适用斑马 LI3678电池</t>
  </si>
  <si>
    <t>设备配件</t>
  </si>
  <si>
    <t>斑马</t>
  </si>
  <si>
    <t>LS3578</t>
  </si>
  <si>
    <t>适用斑马 LS3578电池</t>
  </si>
  <si>
    <t>DS2278</t>
  </si>
  <si>
    <t>适用斑马 DS2278电池</t>
  </si>
  <si>
    <t>PDA 东大集成电池</t>
  </si>
  <si>
    <t>A9</t>
  </si>
  <si>
    <t>适用于东大集成手持终端 A9 电池</t>
  </si>
  <si>
    <t>国优</t>
  </si>
  <si>
    <t>PDA 东大集成充电器</t>
  </si>
  <si>
    <t>适用于东大集成手持终端 A9 的充电器</t>
  </si>
  <si>
    <t>硬盘连接线</t>
  </si>
  <si>
    <t>针式打印机打印头</t>
  </si>
  <si>
    <t>690K</t>
  </si>
  <si>
    <t>适用爱普生打印机 690K</t>
  </si>
  <si>
    <t>630K</t>
  </si>
  <si>
    <t>适用爱普生打印机 630K</t>
  </si>
  <si>
    <t>针式打印机数据主板</t>
  </si>
  <si>
    <t>针式打印机电源主板</t>
  </si>
  <si>
    <t>光收发器</t>
  </si>
  <si>
    <t>NETLINK 单模双纤千兆光收发器</t>
  </si>
  <si>
    <t>NETLINK</t>
  </si>
  <si>
    <t>对</t>
  </si>
  <si>
    <t>TF 卡</t>
  </si>
  <si>
    <t>128G</t>
  </si>
  <si>
    <t>金士顿 128G</t>
  </si>
  <si>
    <t>金士顿</t>
  </si>
  <si>
    <t>无线网卡</t>
  </si>
  <si>
    <t>7000H</t>
  </si>
  <si>
    <t>WDN6200H 免驱版</t>
  </si>
  <si>
    <t>超五类跳线</t>
  </si>
  <si>
    <t>1.5 米</t>
  </si>
  <si>
    <t>秋叶原</t>
  </si>
  <si>
    <t>3 米</t>
  </si>
  <si>
    <t>光盘 CD</t>
  </si>
  <si>
    <t>700MB</t>
  </si>
  <si>
    <t>惠普</t>
  </si>
  <si>
    <t>桶</t>
  </si>
  <si>
    <t>光盘 dvd</t>
  </si>
  <si>
    <t>4.7G</t>
  </si>
  <si>
    <t>山泽转接线（头）</t>
  </si>
  <si>
    <t>山泽</t>
  </si>
  <si>
    <t>DP 转 DVI</t>
  </si>
  <si>
    <t>DP 转 HDMI</t>
  </si>
  <si>
    <t>山泽连接线</t>
  </si>
  <si>
    <t>20 米</t>
  </si>
  <si>
    <t>VGA 连接线 20 米</t>
  </si>
  <si>
    <t>HDMI20 米</t>
  </si>
  <si>
    <t>HDMI30 米</t>
  </si>
  <si>
    <t>绿联外接硬盘接头</t>
  </si>
  <si>
    <t>绿联</t>
  </si>
  <si>
    <t>读卡器</t>
  </si>
  <si>
    <t>多合一</t>
  </si>
  <si>
    <t>多功能</t>
  </si>
  <si>
    <t>标王</t>
  </si>
  <si>
    <t>台式电脑内存条 DDR3</t>
  </si>
  <si>
    <t>8G 1600</t>
  </si>
  <si>
    <t>金士顿台式电脑8G 1600 内存条</t>
  </si>
  <si>
    <t>根</t>
  </si>
  <si>
    <t>台式电脑内存条 DDR4</t>
  </si>
  <si>
    <t>4G 2666</t>
  </si>
  <si>
    <t>金士顿台式电脑4G 2666 内存条</t>
  </si>
  <si>
    <t>16G 1333</t>
  </si>
  <si>
    <t>4G 2133</t>
  </si>
  <si>
    <t>金士顿笔记本电脑 4G 2400/2666兼容 2133 内存条</t>
  </si>
  <si>
    <t>8G 2133</t>
  </si>
  <si>
    <t>金士顿笔记本电脑 8G 2400/2666兼容 2133 内存条</t>
  </si>
  <si>
    <t>595K</t>
  </si>
  <si>
    <t>台式机电源500W</t>
  </si>
  <si>
    <t>X6</t>
  </si>
  <si>
    <t>长城</t>
  </si>
  <si>
    <t>件</t>
  </si>
  <si>
    <t>台式机电源300W</t>
  </si>
  <si>
    <t>400SD</t>
  </si>
  <si>
    <t>显卡P2200</t>
  </si>
  <si>
    <t>4GP2000</t>
  </si>
  <si>
    <t>显卡P1000</t>
  </si>
  <si>
    <t>4GP1000</t>
  </si>
  <si>
    <t>显卡P620</t>
  </si>
  <si>
    <t>2GP620</t>
  </si>
  <si>
    <t>联想 E440 笔记本电脑</t>
  </si>
  <si>
    <t>E440</t>
  </si>
  <si>
    <t>显示屏</t>
  </si>
  <si>
    <t>代用</t>
  </si>
  <si>
    <t>电池</t>
  </si>
  <si>
    <t>联想</t>
  </si>
  <si>
    <t>联想 S2 笔记本电脑</t>
  </si>
  <si>
    <t>S2</t>
  </si>
  <si>
    <t>键盘</t>
  </si>
  <si>
    <t>联想 S5 笔记本电脑</t>
  </si>
  <si>
    <t>S5</t>
  </si>
  <si>
    <t>联想 X260 笔记本电脑</t>
  </si>
  <si>
    <t>X260</t>
  </si>
  <si>
    <t>x1</t>
  </si>
  <si>
    <t>HP PROBOOK 440 G8</t>
  </si>
  <si>
    <t>联想昭阳 K4E</t>
  </si>
  <si>
    <t>K4E</t>
  </si>
  <si>
    <t>DELL 3420</t>
  </si>
  <si>
    <t>联想 P52S</t>
  </si>
  <si>
    <t>P52S</t>
  </si>
  <si>
    <t>PCI 网卡</t>
  </si>
  <si>
    <t>千兆</t>
  </si>
  <si>
    <t>音频线工程级</t>
  </si>
  <si>
    <t>10 米</t>
  </si>
  <si>
    <t>数据恢复</t>
  </si>
  <si>
    <t>次</t>
  </si>
  <si>
    <t>固态硬盘 2.5 寸</t>
  </si>
  <si>
    <t>120G</t>
  </si>
  <si>
    <t>1T</t>
  </si>
  <si>
    <t>固态硬盘 M.2 接口</t>
  </si>
  <si>
    <t>240G</t>
  </si>
  <si>
    <t>精明鼠寻线仪</t>
  </si>
  <si>
    <t>精明鼠</t>
  </si>
  <si>
    <t>套</t>
  </si>
  <si>
    <t>网线</t>
  </si>
  <si>
    <t>超五类</t>
  </si>
  <si>
    <t>秋叶源</t>
  </si>
  <si>
    <t>箱</t>
  </si>
  <si>
    <t>网络端子</t>
  </si>
  <si>
    <t>包</t>
  </si>
  <si>
    <t>路由器</t>
  </si>
  <si>
    <t>H3C</t>
  </si>
  <si>
    <t>U 盘</t>
  </si>
  <si>
    <t>32G 3.0</t>
  </si>
  <si>
    <t>64G 3.0</t>
  </si>
  <si>
    <t>128G 3.0</t>
  </si>
  <si>
    <t>移动硬盘</t>
  </si>
  <si>
    <t>西数</t>
  </si>
  <si>
    <t>4T</t>
  </si>
  <si>
    <t>容量：  4T;接口： USB3.0;尺寸： 2.5 英寸</t>
  </si>
  <si>
    <t>定影单元</t>
  </si>
  <si>
    <t>投影幕布</t>
  </si>
  <si>
    <t>幕布</t>
  </si>
  <si>
    <t>大尺寸搬运手推车</t>
  </si>
  <si>
    <t>承重 150KG</t>
  </si>
  <si>
    <t>6 类跳线</t>
  </si>
  <si>
    <t>3M</t>
  </si>
  <si>
    <t>MES 机专用电源线</t>
  </si>
  <si>
    <t>代采</t>
  </si>
  <si>
    <t>HDMI 转DVI 转接线（2 米）</t>
  </si>
  <si>
    <t>USB 转RJ45（网口）头</t>
  </si>
  <si>
    <t>VGA 连接线1.5 米</t>
  </si>
  <si>
    <t>DVI 连接线1.5 米</t>
  </si>
  <si>
    <t>HDMI 连接线 1.5 米</t>
  </si>
  <si>
    <t>DP 连接线1.5 米</t>
  </si>
  <si>
    <t>台式电脑内存条DDR3</t>
  </si>
  <si>
    <t>台式电脑8G 2666</t>
  </si>
  <si>
    <t>无线鼠标</t>
  </si>
  <si>
    <t>罗技</t>
  </si>
  <si>
    <t>有线鼠标</t>
  </si>
  <si>
    <t>有线键盘</t>
  </si>
  <si>
    <t>键盘鼠标套装</t>
  </si>
  <si>
    <t>级别：工程版;规格：RJ45;非屏蔽8P8C数量：100个/盒;做工：镀金弹片</t>
  </si>
  <si>
    <t>盒</t>
  </si>
  <si>
    <t>电话水晶头</t>
  </si>
  <si>
    <t>台式机电源</t>
  </si>
  <si>
    <t>风扇</t>
  </si>
  <si>
    <t>电源适配器</t>
  </si>
  <si>
    <t>PROBOOK 440 G8</t>
  </si>
  <si>
    <t>昭阳 K4E</t>
  </si>
  <si>
    <t>3410/3420</t>
  </si>
  <si>
    <t>戴尔</t>
  </si>
  <si>
    <t>台式硬盘1T</t>
  </si>
  <si>
    <t>台式硬盘2T</t>
  </si>
  <si>
    <t>主板维修</t>
  </si>
  <si>
    <t>蓝北桥接维修</t>
  </si>
  <si>
    <t>蓝北桥接</t>
  </si>
  <si>
    <t>容量≥480G</t>
  </si>
  <si>
    <t>吸静电地板吸盘</t>
  </si>
  <si>
    <t>汉顿</t>
  </si>
  <si>
    <t>网线钳</t>
  </si>
  <si>
    <t>网络模块</t>
  </si>
  <si>
    <t>接口：RJ45</t>
  </si>
  <si>
    <t>网线对接头</t>
  </si>
  <si>
    <t>山泽电话线</t>
  </si>
  <si>
    <t>卷</t>
  </si>
  <si>
    <t>交换机</t>
  </si>
  <si>
    <t>tp</t>
  </si>
  <si>
    <t>螺丝刀</t>
  </si>
  <si>
    <t>三合一</t>
  </si>
  <si>
    <t>宝工</t>
  </si>
  <si>
    <t>打印数据线</t>
  </si>
  <si>
    <t>希捷</t>
  </si>
  <si>
    <t>Q2612A</t>
  </si>
  <si>
    <t>大容量、易加粉</t>
  </si>
  <si>
    <t>硒鼓</t>
  </si>
  <si>
    <t>办公耗材</t>
  </si>
  <si>
    <t>HPM128FN/HPM126dn</t>
  </si>
  <si>
    <t>CC388A</t>
  </si>
  <si>
    <t>HP329DN/M305DN</t>
  </si>
  <si>
    <t>CF277A</t>
  </si>
  <si>
    <t>爱普生 690K</t>
  </si>
  <si>
    <t>色带架</t>
  </si>
  <si>
    <t>HP NS 1020</t>
  </si>
  <si>
    <t>108A</t>
  </si>
  <si>
    <t>≥2500 页</t>
  </si>
  <si>
    <t>粉桶</t>
  </si>
  <si>
    <t>佳能 LBP6230DN</t>
  </si>
  <si>
    <t>CF278AE</t>
  </si>
  <si>
    <t>佳能 2204N</t>
  </si>
  <si>
    <t>HPCP5225/n/dn</t>
  </si>
  <si>
    <t>CE740A</t>
  </si>
  <si>
    <t>CE741A</t>
  </si>
  <si>
    <t>CE742A</t>
  </si>
  <si>
    <t>CE743A</t>
  </si>
  <si>
    <t>HP1505</t>
  </si>
  <si>
    <t>CB436A</t>
  </si>
  <si>
    <t>IM 2500 型</t>
  </si>
  <si>
    <t>≥24000 页</t>
  </si>
  <si>
    <t>ricoh 3554sp</t>
  </si>
  <si>
    <t>TK-8418</t>
  </si>
  <si>
    <t>590K/595K</t>
  </si>
  <si>
    <t>HP108A</t>
  </si>
  <si>
    <t>W1110A</t>
  </si>
  <si>
    <t>SM-01</t>
  </si>
  <si>
    <t>100 克</t>
  </si>
  <si>
    <t>墨粉</t>
  </si>
  <si>
    <t>支</t>
  </si>
  <si>
    <t>CF218A</t>
  </si>
  <si>
    <t>DatacardSP160</t>
  </si>
  <si>
    <t>彩色</t>
  </si>
  <si>
    <t>色带</t>
  </si>
  <si>
    <t>斑马 GK888T</t>
  </si>
  <si>
    <t>110mm*74m</t>
  </si>
  <si>
    <t>Q2612</t>
  </si>
  <si>
    <t>388A</t>
  </si>
  <si>
    <t>Y CF277X</t>
  </si>
  <si>
    <t>278AE</t>
  </si>
  <si>
    <t>B436/CC388A</t>
  </si>
  <si>
    <t>NPG-59 粉桶</t>
  </si>
  <si>
    <t>懿智通</t>
  </si>
  <si>
    <t>CB436A 墨粉</t>
  </si>
  <si>
    <t>HPNS1020</t>
  </si>
  <si>
    <t>W1109A(109A)</t>
  </si>
  <si>
    <t>≥20000 页</t>
  </si>
  <si>
    <t>MP3554C</t>
  </si>
  <si>
    <t>惠普 M254DN</t>
  </si>
  <si>
    <t>印友</t>
  </si>
  <si>
    <t>惠普 M252N</t>
  </si>
  <si>
    <t>惠普 8100</t>
  </si>
  <si>
    <t>墨盒  HP 951XL Y</t>
  </si>
  <si>
    <t>墨盒  HP 951XL M</t>
  </si>
  <si>
    <t>墨盒  HP 951XL C</t>
  </si>
  <si>
    <t>墨盒  HP 950XL BK</t>
  </si>
  <si>
    <t>爱普生 LQ-82KF</t>
  </si>
  <si>
    <t>佳能 TS8280</t>
  </si>
  <si>
    <t>110A 粉</t>
  </si>
  <si>
    <t>CF210A-黑</t>
  </si>
  <si>
    <t>CF210A-红</t>
  </si>
  <si>
    <t>CF210A-蓝</t>
  </si>
  <si>
    <t>CF210A-黄</t>
  </si>
  <si>
    <t>Canonix6780</t>
  </si>
  <si>
    <t>PGI-00851XL-Y</t>
  </si>
  <si>
    <t>带芯片</t>
  </si>
  <si>
    <t>科思特</t>
  </si>
  <si>
    <t>PGI-00851XL-BK</t>
  </si>
  <si>
    <t>PGI-00851XL-C</t>
  </si>
  <si>
    <t>PGI-00851XL-M</t>
  </si>
  <si>
    <t>PGI-00850XL-BK</t>
  </si>
  <si>
    <t>联想 LJ2400PRO</t>
  </si>
  <si>
    <t>LD2451</t>
  </si>
  <si>
    <t>LT2451 粉盒</t>
  </si>
  <si>
    <t>CF510 黑</t>
  </si>
  <si>
    <t>CF511 蓝</t>
  </si>
  <si>
    <t>CF512 黄</t>
  </si>
  <si>
    <t>CF513 红</t>
  </si>
  <si>
    <t>HP Laserjet pro CP5225DN</t>
  </si>
  <si>
    <t>HP Laserjet pro CP5225DN</t>
    <phoneticPr fontId="1" type="noConversion"/>
  </si>
  <si>
    <t>HP Laserjet pro CP5225DN</t>
    <phoneticPr fontId="1" type="noConversion"/>
  </si>
  <si>
    <t>HP LaserJet Pro MFP M329dn</t>
  </si>
  <si>
    <t>HP LaserJet Pro MFP M329dn</t>
    <phoneticPr fontId="1" type="noConversion"/>
  </si>
  <si>
    <t>HP Laserjet  pro M104W</t>
    <phoneticPr fontId="1" type="noConversion"/>
  </si>
  <si>
    <t>HPcolorlaserjeTp rom154a</t>
    <phoneticPr fontId="1" type="noConversion"/>
  </si>
  <si>
    <t>HPLaserJetPro200 colorM251N</t>
    <phoneticPr fontId="1" type="noConversion"/>
  </si>
  <si>
    <t>爱普生 595K、爱普生 630K</t>
    <phoneticPr fontId="1" type="noConversion"/>
  </si>
  <si>
    <t>DELL 3410/DELL 3420</t>
    <phoneticPr fontId="1" type="noConversion"/>
  </si>
  <si>
    <t>联想 Thinkpad x1 carbon</t>
  </si>
  <si>
    <t>联想 Thinkpad x1 carbon</t>
    <phoneticPr fontId="1" type="noConversion"/>
  </si>
  <si>
    <t>联想 X260 笔记本电脑</t>
    <phoneticPr fontId="1" type="noConversion"/>
  </si>
  <si>
    <t>联想 S2 笔记本电脑</t>
    <phoneticPr fontId="1" type="noConversion"/>
  </si>
  <si>
    <t>联想 S5 笔记本电脑</t>
    <phoneticPr fontId="1" type="noConversion"/>
  </si>
  <si>
    <t>超 5 类 RJ45 网络水晶头</t>
    <phoneticPr fontId="1" type="noConversion"/>
  </si>
  <si>
    <t>笔记本电脑内存条DDR4</t>
    <phoneticPr fontId="1" type="noConversion"/>
  </si>
  <si>
    <t>笔记本电脑内存条DDR3</t>
    <phoneticPr fontId="1" type="noConversion"/>
  </si>
  <si>
    <t>台式电脑内存条DDR4</t>
    <phoneticPr fontId="1" type="noConversion"/>
  </si>
  <si>
    <t>MES 机电源线（专用）</t>
    <phoneticPr fontId="1" type="noConversion"/>
  </si>
  <si>
    <t>HP Laserjet NS 1020</t>
    <phoneticPr fontId="1" type="noConversion"/>
  </si>
  <si>
    <t>笔记本电脑内存条 DDR4</t>
  </si>
  <si>
    <t>单模双纤千兆</t>
    <phoneticPr fontId="1" type="noConversion"/>
  </si>
  <si>
    <t>HDMI 转VGA</t>
    <phoneticPr fontId="1" type="noConversion"/>
  </si>
  <si>
    <t>USB 转RJ45</t>
    <phoneticPr fontId="1" type="noConversion"/>
  </si>
  <si>
    <t>USB3.0 双座</t>
    <phoneticPr fontId="1" type="noConversion"/>
  </si>
  <si>
    <t>PROBOOK G8</t>
    <phoneticPr fontId="1" type="noConversion"/>
  </si>
  <si>
    <t>适用于爱普生CB-X05</t>
    <phoneticPr fontId="1" type="noConversion"/>
  </si>
  <si>
    <t>适用于爱普生CB-X39</t>
    <phoneticPr fontId="1" type="noConversion"/>
  </si>
  <si>
    <t>适用于爱普生CB-X28</t>
    <phoneticPr fontId="1" type="noConversion"/>
  </si>
  <si>
    <t>120 寸挂式幕布（电动） 16：9</t>
    <phoneticPr fontId="1" type="noConversion"/>
  </si>
  <si>
    <t>Thinkpad x1 carbon</t>
    <phoneticPr fontId="1" type="noConversion"/>
  </si>
  <si>
    <t>CF277A-无芯片</t>
    <phoneticPr fontId="1" type="noConversion"/>
  </si>
  <si>
    <t>W1110A 带芯片</t>
    <phoneticPr fontId="1" type="noConversion"/>
  </si>
  <si>
    <t>8 厘米*8厘米</t>
    <phoneticPr fontId="1" type="noConversion"/>
  </si>
  <si>
    <t>Y CF502A（202A）黄色硒鼓带芯片（铂金系列）</t>
    <phoneticPr fontId="1" type="noConversion"/>
  </si>
  <si>
    <t>Y CF503A（202A）红色硒鼓带芯片（铂金系列）</t>
    <phoneticPr fontId="1" type="noConversion"/>
  </si>
  <si>
    <t>Y CF501A（202A）蓝色硒鼓带芯片（铂金系列）</t>
    <phoneticPr fontId="1" type="noConversion"/>
  </si>
  <si>
    <t>Y CF500A（202A）黑色硒鼓带芯片（铂金系列）</t>
    <phoneticPr fontId="1" type="noConversion"/>
  </si>
  <si>
    <t>Y CF402A（201A）黄色硒鼓带芯片（铂金系列）</t>
    <phoneticPr fontId="1" type="noConversion"/>
  </si>
  <si>
    <t>Y CF403A（201A）红色硒鼓带芯片（铂金系列）</t>
    <phoneticPr fontId="1" type="noConversion"/>
  </si>
  <si>
    <t>Y CF401A（201A）蓝色硒鼓带芯片（铂金系列）</t>
    <phoneticPr fontId="1" type="noConversion"/>
  </si>
  <si>
    <t>Y CF400A（201A）黑色硒鼓带芯片（铂金系列）</t>
    <phoneticPr fontId="1" type="noConversion"/>
  </si>
  <si>
    <t>LQ-82KF/630K 色带架</t>
    <phoneticPr fontId="1" type="noConversion"/>
  </si>
  <si>
    <t>Y CLI-881XL C 蓝色墨盒(带芯片）</t>
    <phoneticPr fontId="1" type="noConversion"/>
  </si>
  <si>
    <t>Y CLI-881XL PB 照片蓝墨盒(带芯片）</t>
    <phoneticPr fontId="1" type="noConversion"/>
  </si>
  <si>
    <t>Y CLI-881XL Y 黄色墨盒(带芯片）</t>
    <phoneticPr fontId="1" type="noConversion"/>
  </si>
  <si>
    <t>Y CLI-881XL M 红色墨盒(带芯片）</t>
    <phoneticPr fontId="1" type="noConversion"/>
  </si>
  <si>
    <t>Y CLI-881XL BK 黑色墨盒(带芯片）</t>
    <phoneticPr fontId="1" type="noConversion"/>
  </si>
  <si>
    <t>Y PGI-880XL BK 黑色墨盒(带芯片）</t>
    <phoneticPr fontId="1" type="noConversion"/>
  </si>
  <si>
    <t>秋叶原 1.5 米工程级</t>
    <phoneticPr fontId="1" type="noConversion"/>
  </si>
  <si>
    <t>秋叶原 3 米工程级</t>
    <phoneticPr fontId="1" type="noConversion"/>
  </si>
  <si>
    <t>容量≥700MB/80MIN，产品包装：10 片/桶</t>
    <phoneticPr fontId="1" type="noConversion"/>
  </si>
  <si>
    <t>容量≥4.7G/120MIN，产品包装：10 片/桶</t>
    <phoneticPr fontId="1" type="noConversion"/>
  </si>
  <si>
    <t>HDMI 转 VGA 转接线（2 米）</t>
    <phoneticPr fontId="1" type="noConversion"/>
  </si>
  <si>
    <t>DP 转 DVI 转换头</t>
    <phoneticPr fontId="1" type="noConversion"/>
  </si>
  <si>
    <t>其它各种转接线（DP 转 HDMI）（2 米）</t>
    <phoneticPr fontId="1" type="noConversion"/>
  </si>
  <si>
    <t>USB 转 RJ45（网口）头</t>
    <phoneticPr fontId="1" type="noConversion"/>
  </si>
  <si>
    <t>HDMI 连接线 20米工程级</t>
    <phoneticPr fontId="1" type="noConversion"/>
  </si>
  <si>
    <t>HDMI 连接线 30米工程级</t>
    <phoneticPr fontId="1" type="noConversion"/>
  </si>
  <si>
    <t>硬盘盒底座2.5/3.5 英寸USB3.0 台式笔记本 SATA 串口机械固态 ssd 外置硬盘盒子 双盘位</t>
    <phoneticPr fontId="1" type="noConversion"/>
  </si>
  <si>
    <t>金士顿笔记本电脑 16G 1600 内存条（兼容 1333 频率）</t>
    <phoneticPr fontId="1" type="noConversion"/>
  </si>
  <si>
    <t>爱普生打印机头595K：适用爱普生 590K、595K 针式打印机</t>
    <phoneticPr fontId="1" type="noConversion"/>
  </si>
  <si>
    <t>笔记本电脑 4G 1600内存条（兼容 1333 频率）</t>
    <phoneticPr fontId="1" type="noConversion"/>
  </si>
  <si>
    <t>笔记本电脑 8G 1600内存条（兼容 1333 频率）</t>
    <phoneticPr fontId="1" type="noConversion"/>
  </si>
  <si>
    <t>工作方式：光电;适用场景：静音  即插即用;质保：3年;供电方式:USB 有线</t>
    <phoneticPr fontId="1" type="noConversion"/>
  </si>
  <si>
    <t>接口方式：USB;按键数：88-108 键;数字键盘有数字键盘;套装：包含1 个有线键盘和 1 个有线鼠标</t>
    <phoneticPr fontId="1" type="noConversion"/>
  </si>
  <si>
    <t>容量≥240G;接口：SATA3.0;最高读取速度≥490MB/s;顺序写入最高写入速度≥370MB/s</t>
    <phoneticPr fontId="1" type="noConversion"/>
  </si>
  <si>
    <t>容量≥480G;接口：SATA3.0;最高读取速度≥490MB/s;顺序写入最高写入速度≥370MB/s</t>
    <phoneticPr fontId="1" type="noConversion"/>
  </si>
  <si>
    <t>容量≥240G;接口类型：SATA 总线;顺序读速
最高读取速度≥1700MB/s;顺序写入：最高写入速度≥850MB/s</t>
    <phoneticPr fontId="1" type="noConversion"/>
  </si>
  <si>
    <t>容量≥240G;接口类型：NVMe 协议;顺序读速最高读取速度≥1700MB/s;顺序写入：最高写入
速度≥850MB/s</t>
    <phoneticPr fontId="1" type="noConversion"/>
  </si>
  <si>
    <t>容量≥512G;接口类型：NVMe 协议;顺序读速最高读取速度≥1700MB/s;顺序写入：最高写入速度≥850MB/s</t>
    <phoneticPr fontId="1" type="noConversion"/>
  </si>
  <si>
    <t>6P4C 电话线接头;数量≥50颗;接口：RJ11</t>
    <phoneticPr fontId="1" type="noConversion"/>
  </si>
  <si>
    <t>容量≥480G协议类型：NVMe 协议</t>
    <phoneticPr fontId="1" type="noConversion"/>
  </si>
  <si>
    <t>容量≥480G协议类型：SATA 协议</t>
    <phoneticPr fontId="1" type="noConversion"/>
  </si>
  <si>
    <t>汉顿  单爪吸盘</t>
    <phoneticPr fontId="1" type="noConversion"/>
  </si>
  <si>
    <t>秋叶源--六类网线（305 米）级别：工程级</t>
    <phoneticPr fontId="1" type="noConversion"/>
  </si>
  <si>
    <t>接口类型:RJ45功能： 2 端对接网线口</t>
    <phoneticPr fontId="1" type="noConversion"/>
  </si>
  <si>
    <t>2 芯铜线100 米</t>
    <phoneticPr fontId="1" type="noConversion"/>
  </si>
  <si>
    <t>一线品牌tp / H3C 等;网口数量：5 口;网口速率：千兆</t>
    <phoneticPr fontId="1" type="noConversion"/>
  </si>
  <si>
    <t>一线品牌tp / H3C 等;网口数量：8 口;网口速率：千兆</t>
    <phoneticPr fontId="1" type="noConversion"/>
  </si>
  <si>
    <t>带镊子;带软套管;材质：铬钒合金钢;螺丝头数量≥33 件</t>
    <phoneticPr fontId="1" type="noConversion"/>
  </si>
  <si>
    <t>容量：  2T;接口：USB3.0;尺寸： 2.5英寸</t>
    <phoneticPr fontId="1" type="noConversion"/>
  </si>
  <si>
    <t>带芯片、大容量</t>
    <phoneticPr fontId="1" type="noConversion"/>
  </si>
  <si>
    <t>带芯片、大容量</t>
    <phoneticPr fontId="1" type="noConversion"/>
  </si>
  <si>
    <t>带芯片、大容量</t>
    <phoneticPr fontId="1" type="noConversion"/>
  </si>
  <si>
    <t>大容量、易加粉</t>
    <phoneticPr fontId="1" type="noConversion"/>
  </si>
  <si>
    <t>无</t>
    <phoneticPr fontId="1" type="noConversion"/>
  </si>
  <si>
    <t>工程级</t>
    <phoneticPr fontId="1" type="noConversion"/>
  </si>
  <si>
    <t>显卡：主流品牌;芯片类型：英伟达;运算能力≥P1000;显存容量≥4G;显存位宽≥128bit;性能定义：专业显卡;显存类型：GDDR5</t>
    <phoneticPr fontId="1" type="noConversion"/>
  </si>
  <si>
    <t>显卡：主流品牌
芯片类型：英伟达
运算能力≥P620显存容量≥2G显存位宽≥128bit性能定义：专业显卡显存类型：GDDR5</t>
    <phoneticPr fontId="1" type="noConversion"/>
  </si>
  <si>
    <t>适用网络类型：千兆以太网；总线类型：PCI；传输速率：10/100/1000Mbps；网络接口类型：RJ45；适用领域：台式电脑</t>
    <phoneticPr fontId="1" type="noConversion"/>
  </si>
  <si>
    <t>容量≥120G；协议类型： NVMe协议</t>
    <phoneticPr fontId="1" type="noConversion"/>
  </si>
  <si>
    <t>容量≥1T；协议类型： NVMe协议</t>
    <phoneticPr fontId="1" type="noConversion"/>
  </si>
  <si>
    <t>容量≥120G；协议类型： SATA协议</t>
    <phoneticPr fontId="1" type="noConversion"/>
  </si>
  <si>
    <t>容量≥240G；协议类型： SATA协议</t>
    <phoneticPr fontId="1" type="noConversion"/>
  </si>
  <si>
    <t>305 米；级别：工程级；屏蔽：非屏蔽</t>
    <phoneticPr fontId="1" type="noConversion"/>
  </si>
  <si>
    <t>千兆路由器有穿墙模式天线数量≥4根</t>
    <phoneticPr fontId="1" type="noConversion"/>
  </si>
  <si>
    <t>32G  3.0 带写保护开关</t>
    <phoneticPr fontId="1" type="noConversion"/>
  </si>
  <si>
    <t>64G  3.0 带写保护开关</t>
    <phoneticPr fontId="1" type="noConversion"/>
  </si>
  <si>
    <t>128G  3.0 带写保护开关</t>
    <phoneticPr fontId="1" type="noConversion"/>
  </si>
  <si>
    <t>容量：  1T;接口： USB3.0;尺寸： 2.5 英寸</t>
    <phoneticPr fontId="1" type="noConversion"/>
  </si>
  <si>
    <t>USB2.0 ;方口;高速连接线 AM/BM;长度： 3 米;接口：打印机 A 公对B 公;材质：镀金;屏蔽类型：双屏蔽</t>
    <phoneticPr fontId="1" type="noConversion"/>
  </si>
  <si>
    <t>主板芯片级维修</t>
    <phoneticPr fontId="1" type="noConversion"/>
  </si>
  <si>
    <t>大容量、易加粉</t>
    <phoneticPr fontId="1" type="noConversion"/>
  </si>
  <si>
    <t>大容量、易加粉</t>
    <phoneticPr fontId="1" type="noConversion"/>
  </si>
  <si>
    <t>大容量(≥1000 页）</t>
    <phoneticPr fontId="1" type="noConversion"/>
  </si>
  <si>
    <t>HDMI 连接线 10 米工程级</t>
    <phoneticPr fontId="1" type="noConversion"/>
  </si>
  <si>
    <t>东大集成</t>
    <phoneticPr fontId="1" type="noConversion"/>
  </si>
  <si>
    <t>斑马</t>
    <phoneticPr fontId="1" type="noConversion"/>
  </si>
  <si>
    <t>斑马</t>
    <phoneticPr fontId="1" type="noConversion"/>
  </si>
  <si>
    <t>国产</t>
    <phoneticPr fontId="1" type="noConversion"/>
  </si>
  <si>
    <t>国产</t>
    <phoneticPr fontId="1" type="noConversion"/>
  </si>
  <si>
    <t>原装</t>
    <phoneticPr fontId="1" type="noConversion"/>
  </si>
  <si>
    <t>绿联</t>
    <phoneticPr fontId="1" type="noConversion"/>
  </si>
  <si>
    <t>金士顿</t>
    <phoneticPr fontId="1" type="noConversion"/>
  </si>
  <si>
    <t>金士顿</t>
    <phoneticPr fontId="1" type="noConversion"/>
  </si>
  <si>
    <t>笔记本电脑内存条 DDR3</t>
    <phoneticPr fontId="1" type="noConversion"/>
  </si>
  <si>
    <t>500G/1T 硬盘不开盘</t>
    <phoneticPr fontId="1" type="noConversion"/>
  </si>
  <si>
    <t>工程级音频线（10 米）</t>
    <phoneticPr fontId="1" type="noConversion"/>
  </si>
  <si>
    <t>500G/1T 硬盘开盘</t>
    <phoneticPr fontId="1" type="noConversion"/>
  </si>
  <si>
    <t>西数</t>
    <phoneticPr fontId="1" type="noConversion"/>
  </si>
  <si>
    <t>120 寸挂式幕布（电动）;16：9;材质：白塑;带遥控器</t>
    <phoneticPr fontId="1" type="noConversion"/>
  </si>
  <si>
    <t>秋叶原 3米工程级</t>
    <phoneticPr fontId="1" type="noConversion"/>
  </si>
  <si>
    <t>秋叶原 3米工程级</t>
    <phoneticPr fontId="1" type="noConversion"/>
  </si>
  <si>
    <t>秋叶原1.5 米工程级</t>
    <phoneticPr fontId="1" type="noConversion"/>
  </si>
  <si>
    <t>台式电脑4G 1600</t>
    <phoneticPr fontId="1" type="noConversion"/>
  </si>
  <si>
    <t>USB 键盘：有线;按键数：88-108 键;数字键盘：有数字键盘</t>
    <phoneticPr fontId="1" type="noConversion"/>
  </si>
  <si>
    <t>扬帆耐立</t>
    <phoneticPr fontId="1" type="noConversion"/>
  </si>
  <si>
    <t>台式电脑电源：额定电压：500W
认证：金牌全电压80PLUS认证
接线类型：非模组化；D型4pin接口：2个；SATA接口：4个；6pinPCI-E接口：2个；主电源接口：20+4pin8pin；PCI-E接口：2个</t>
    <phoneticPr fontId="1" type="noConversion"/>
  </si>
  <si>
    <t>台式电脑电源：额定电压：300W
D型4pin接口：2个
SATA接口：4个
6pinPCI-E接口：2个
主电源接口：20+4pin8pinPCI-E接口：2个</t>
    <phoneticPr fontId="1" type="noConversion"/>
  </si>
  <si>
    <t>显卡：主流品牌;芯片类型：英伟达;运算能力≥P2200;显存容量≥4G;显存位宽≥160bit;性能定义：专业显卡;显存类型：GDDR5</t>
    <phoneticPr fontId="1" type="noConversion"/>
  </si>
  <si>
    <t>容量≥120G;接口：SATA3.0；最高读取速度≥490MB/s；顺序写入：最高写入速度≥370MB/s</t>
    <phoneticPr fontId="1" type="noConversion"/>
  </si>
  <si>
    <t>容量≥1T;接口：SATA3.0最高读取速度≥490MB/s顺序写入：最高写入速度≥370MB/s</t>
    <phoneticPr fontId="1" type="noConversion"/>
  </si>
  <si>
    <t>刀片 2 线端子</t>
    <phoneticPr fontId="1" type="noConversion"/>
  </si>
  <si>
    <t>台式电脑电源：额定电压≥400W;认证：金牌全电压80PLUS 认证;D型4pin接口：2 个;SATA接口：4个；6pin PCI-E;接口：2个；主电源接口：20+4pin;8pin PCI-E接口：2个</t>
    <phoneticPr fontId="1" type="noConversion"/>
  </si>
  <si>
    <t>台式硬盘：7200 转速;级别：蓝盘;容量： 1T;接口：SATA;接口 6GB/S;缓存：64MB;配件：硬盘连接线</t>
    <phoneticPr fontId="1" type="noConversion"/>
  </si>
  <si>
    <t>台式硬盘：7200 转速;级别：蓝盘;容量： 2T;接口：SATA;接口 6GB/S;缓存：64MB;配件：硬盘连接线</t>
    <phoneticPr fontId="1" type="noConversion"/>
  </si>
  <si>
    <t>喷墨打印机-墨水</t>
    <phoneticPr fontId="1" type="noConversion"/>
  </si>
  <si>
    <t>固定资产条码纸</t>
    <phoneticPr fontId="1" type="noConversion"/>
  </si>
  <si>
    <t>连接方式：无线 2.4G;工作方式：光电;适用场景：静音即插即用</t>
    <phoneticPr fontId="1" type="noConversion"/>
  </si>
  <si>
    <t>笔记本电脑 16G;2400/2666;兼容 2133</t>
    <phoneticPr fontId="1" type="noConversion"/>
  </si>
  <si>
    <t>笔记本电脑 8G;2400/2666;兼容 2133</t>
    <phoneticPr fontId="1" type="noConversion"/>
  </si>
  <si>
    <t>单价（元，未税）</t>
    <phoneticPr fontId="1" type="noConversion"/>
  </si>
  <si>
    <t>加权总价（元，未税）</t>
    <phoneticPr fontId="1" type="noConversion"/>
  </si>
  <si>
    <t>税费（元）</t>
    <phoneticPr fontId="1" type="noConversion"/>
  </si>
  <si>
    <t>%</t>
    <phoneticPr fontId="1" type="noConversion"/>
  </si>
  <si>
    <t>加权总价（元，含税）</t>
    <phoneticPr fontId="1" type="noConversion"/>
  </si>
  <si>
    <t>附件3-开标一览表</t>
    <phoneticPr fontId="1" type="noConversion"/>
  </si>
  <si>
    <t>备注：
1、本表黄色的部分请全部填写，其余部分请勿修改；
2、本表报价除包含配件/耗材的材料费，还需包含相应配件的包装运输、上门维修调试服务，售后服务等全部全部费用；议定后招标人不再另行支付其他费用。
3、本表采购系数为评标之用，非实际采购数量。双方议定货品单价，签订开口合同，按实际采购数量据实结算。
4、选取本表“加权总价（元，未税）”项议定最低者，为本项目中标人。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</si>
</sst>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9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171A1D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8"/>
  <sheetViews>
    <sheetView tabSelected="1" workbookViewId="0">
      <pane ySplit="2" topLeftCell="A249" activePane="bottomLeft" state="frozen"/>
      <selection pane="bottomLeft" activeCell="A255" sqref="A255:H255"/>
    </sheetView>
  </sheetViews>
  <sheetFormatPr defaultColWidth="9" defaultRowHeight="13.5" x14ac:dyDescent="0.2"/>
  <cols>
    <col min="1" max="1" width="9.125" style="1" bestFit="1" customWidth="1"/>
    <col min="2" max="2" width="24.75" style="1" customWidth="1"/>
    <col min="3" max="3" width="24.375" style="1" customWidth="1"/>
    <col min="4" max="4" width="24.75" style="1" customWidth="1"/>
    <col min="5" max="5" width="11.125" style="1" customWidth="1"/>
    <col min="6" max="6" width="8.875" style="1" customWidth="1"/>
    <col min="7" max="7" width="15.125" style="1" customWidth="1"/>
    <col min="8" max="8" width="6.875" style="1" customWidth="1"/>
    <col min="9" max="9" width="11.25" style="10" customWidth="1"/>
    <col min="10" max="10" width="7.75" style="10" customWidth="1"/>
    <col min="11" max="11" width="14.375" style="10" customWidth="1"/>
    <col min="12" max="12" width="14.25" style="1" customWidth="1"/>
    <col min="13" max="16384" width="9" style="1"/>
  </cols>
  <sheetData>
    <row r="1" spans="1:12" ht="24" customHeight="1" x14ac:dyDescent="0.2">
      <c r="A1" s="14" t="s">
        <v>457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4.5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8" t="s">
        <v>452</v>
      </c>
      <c r="J2" s="8" t="s">
        <v>8</v>
      </c>
      <c r="K2" s="8" t="s">
        <v>453</v>
      </c>
      <c r="L2" s="7" t="s">
        <v>9</v>
      </c>
    </row>
    <row r="3" spans="1:12" x14ac:dyDescent="0.2">
      <c r="A3" s="2">
        <v>1</v>
      </c>
      <c r="B3" s="3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15"/>
      <c r="J3" s="9">
        <v>0.01</v>
      </c>
      <c r="K3" s="9">
        <f>I3*J3</f>
        <v>0</v>
      </c>
      <c r="L3" s="2" t="s">
        <v>17</v>
      </c>
    </row>
    <row r="4" spans="1:12" x14ac:dyDescent="0.2">
      <c r="A4" s="2">
        <v>2</v>
      </c>
      <c r="B4" s="3" t="s">
        <v>10</v>
      </c>
      <c r="C4" s="2" t="s">
        <v>11</v>
      </c>
      <c r="D4" s="2" t="s">
        <v>12</v>
      </c>
      <c r="E4" s="2" t="s">
        <v>13</v>
      </c>
      <c r="F4" s="2" t="s">
        <v>18</v>
      </c>
      <c r="G4" s="2" t="s">
        <v>19</v>
      </c>
      <c r="H4" s="2" t="s">
        <v>16</v>
      </c>
      <c r="I4" s="15"/>
      <c r="J4" s="9">
        <v>0.01</v>
      </c>
      <c r="K4" s="9">
        <f t="shared" ref="K4:K67" si="0">I4*J4</f>
        <v>0</v>
      </c>
      <c r="L4" s="2" t="s">
        <v>17</v>
      </c>
    </row>
    <row r="5" spans="1:12" ht="27" x14ac:dyDescent="0.2">
      <c r="A5" s="2">
        <v>3</v>
      </c>
      <c r="B5" s="3" t="s">
        <v>312</v>
      </c>
      <c r="C5" s="2" t="s">
        <v>20</v>
      </c>
      <c r="D5" s="2" t="s">
        <v>12</v>
      </c>
      <c r="E5" s="2" t="s">
        <v>13</v>
      </c>
      <c r="F5" s="2" t="s">
        <v>14</v>
      </c>
      <c r="G5" s="2" t="s">
        <v>14</v>
      </c>
      <c r="H5" s="2" t="s">
        <v>16</v>
      </c>
      <c r="I5" s="15"/>
      <c r="J5" s="9">
        <v>1</v>
      </c>
      <c r="K5" s="9">
        <f t="shared" si="0"/>
        <v>0</v>
      </c>
      <c r="L5" s="2" t="s">
        <v>17</v>
      </c>
    </row>
    <row r="6" spans="1:12" x14ac:dyDescent="0.2">
      <c r="A6" s="2">
        <v>4</v>
      </c>
      <c r="B6" s="3" t="s">
        <v>21</v>
      </c>
      <c r="C6" s="2" t="s">
        <v>22</v>
      </c>
      <c r="D6" s="2" t="s">
        <v>12</v>
      </c>
      <c r="E6" s="2" t="s">
        <v>13</v>
      </c>
      <c r="F6" s="2" t="s">
        <v>18</v>
      </c>
      <c r="G6" s="2" t="s">
        <v>18</v>
      </c>
      <c r="H6" s="2" t="s">
        <v>16</v>
      </c>
      <c r="I6" s="15"/>
      <c r="J6" s="9">
        <v>0.01</v>
      </c>
      <c r="K6" s="9">
        <f t="shared" si="0"/>
        <v>0</v>
      </c>
      <c r="L6" s="2" t="s">
        <v>17</v>
      </c>
    </row>
    <row r="7" spans="1:12" x14ac:dyDescent="0.2">
      <c r="A7" s="2">
        <v>5</v>
      </c>
      <c r="B7" s="3" t="s">
        <v>309</v>
      </c>
      <c r="C7" s="2" t="s">
        <v>23</v>
      </c>
      <c r="D7" s="2" t="s">
        <v>12</v>
      </c>
      <c r="E7" s="2" t="s">
        <v>13</v>
      </c>
      <c r="F7" s="2" t="s">
        <v>14</v>
      </c>
      <c r="G7" s="2" t="s">
        <v>14</v>
      </c>
      <c r="H7" s="2" t="s">
        <v>16</v>
      </c>
      <c r="I7" s="15"/>
      <c r="J7" s="9">
        <v>0.01</v>
      </c>
      <c r="K7" s="9">
        <f t="shared" si="0"/>
        <v>0</v>
      </c>
      <c r="L7" s="2" t="s">
        <v>17</v>
      </c>
    </row>
    <row r="8" spans="1:12" x14ac:dyDescent="0.2">
      <c r="A8" s="2">
        <v>6</v>
      </c>
      <c r="B8" s="3" t="s">
        <v>309</v>
      </c>
      <c r="C8" s="2" t="s">
        <v>23</v>
      </c>
      <c r="D8" s="2" t="s">
        <v>12</v>
      </c>
      <c r="E8" s="2" t="s">
        <v>13</v>
      </c>
      <c r="F8" s="2" t="s">
        <v>18</v>
      </c>
      <c r="G8" s="2" t="s">
        <v>18</v>
      </c>
      <c r="H8" s="2" t="s">
        <v>16</v>
      </c>
      <c r="I8" s="15"/>
      <c r="J8" s="9">
        <v>0.01</v>
      </c>
      <c r="K8" s="9">
        <f t="shared" si="0"/>
        <v>0</v>
      </c>
      <c r="L8" s="2" t="s">
        <v>17</v>
      </c>
    </row>
    <row r="9" spans="1:12" x14ac:dyDescent="0.2">
      <c r="A9" s="2">
        <v>7</v>
      </c>
      <c r="B9" s="3" t="s">
        <v>24</v>
      </c>
      <c r="C9" s="2" t="s">
        <v>25</v>
      </c>
      <c r="D9" s="2" t="s">
        <v>12</v>
      </c>
      <c r="E9" s="2" t="s">
        <v>13</v>
      </c>
      <c r="F9" s="2" t="s">
        <v>18</v>
      </c>
      <c r="G9" s="2" t="s">
        <v>18</v>
      </c>
      <c r="H9" s="2" t="s">
        <v>16</v>
      </c>
      <c r="I9" s="15"/>
      <c r="J9" s="9">
        <v>1</v>
      </c>
      <c r="K9" s="9">
        <f t="shared" si="0"/>
        <v>0</v>
      </c>
      <c r="L9" s="2" t="s">
        <v>17</v>
      </c>
    </row>
    <row r="10" spans="1:12" x14ac:dyDescent="0.2">
      <c r="A10" s="2">
        <v>8</v>
      </c>
      <c r="B10" s="3" t="s">
        <v>10</v>
      </c>
      <c r="C10" s="2" t="s">
        <v>11</v>
      </c>
      <c r="D10" s="2" t="s">
        <v>12</v>
      </c>
      <c r="E10" s="2" t="s">
        <v>26</v>
      </c>
      <c r="F10" s="2" t="s">
        <v>18</v>
      </c>
      <c r="G10" s="2" t="s">
        <v>18</v>
      </c>
      <c r="H10" s="2" t="s">
        <v>16</v>
      </c>
      <c r="I10" s="15"/>
      <c r="J10" s="9">
        <v>0.01</v>
      </c>
      <c r="K10" s="9">
        <f t="shared" si="0"/>
        <v>0</v>
      </c>
      <c r="L10" s="2" t="s">
        <v>17</v>
      </c>
    </row>
    <row r="11" spans="1:12" x14ac:dyDescent="0.2">
      <c r="A11" s="2">
        <v>9</v>
      </c>
      <c r="B11" s="3" t="s">
        <v>24</v>
      </c>
      <c r="C11" s="2" t="s">
        <v>25</v>
      </c>
      <c r="D11" s="2" t="s">
        <v>12</v>
      </c>
      <c r="E11" s="2" t="s">
        <v>27</v>
      </c>
      <c r="F11" s="2" t="s">
        <v>28</v>
      </c>
      <c r="G11" s="2" t="s">
        <v>18</v>
      </c>
      <c r="H11" s="2" t="s">
        <v>16</v>
      </c>
      <c r="I11" s="15"/>
      <c r="J11" s="9">
        <v>0.01</v>
      </c>
      <c r="K11" s="9">
        <f t="shared" si="0"/>
        <v>0</v>
      </c>
      <c r="L11" s="2" t="s">
        <v>17</v>
      </c>
    </row>
    <row r="12" spans="1:12" x14ac:dyDescent="0.2">
      <c r="A12" s="2">
        <v>10</v>
      </c>
      <c r="B12" s="3" t="s">
        <v>24</v>
      </c>
      <c r="C12" s="2" t="s">
        <v>25</v>
      </c>
      <c r="D12" s="2" t="s">
        <v>12</v>
      </c>
      <c r="E12" s="2" t="s">
        <v>29</v>
      </c>
      <c r="F12" s="2" t="s">
        <v>28</v>
      </c>
      <c r="G12" s="2" t="s">
        <v>18</v>
      </c>
      <c r="H12" s="2" t="s">
        <v>16</v>
      </c>
      <c r="I12" s="15"/>
      <c r="J12" s="9">
        <v>0.01</v>
      </c>
      <c r="K12" s="9">
        <f t="shared" si="0"/>
        <v>0</v>
      </c>
      <c r="L12" s="2" t="s">
        <v>17</v>
      </c>
    </row>
    <row r="13" spans="1:12" x14ac:dyDescent="0.2">
      <c r="A13" s="2">
        <v>11</v>
      </c>
      <c r="B13" s="3" t="s">
        <v>30</v>
      </c>
      <c r="C13" s="2" t="s">
        <v>31</v>
      </c>
      <c r="D13" s="2" t="s">
        <v>12</v>
      </c>
      <c r="E13" s="2" t="s">
        <v>27</v>
      </c>
      <c r="F13" s="2" t="s">
        <v>28</v>
      </c>
      <c r="G13" s="2" t="s">
        <v>18</v>
      </c>
      <c r="H13" s="2" t="s">
        <v>16</v>
      </c>
      <c r="I13" s="15"/>
      <c r="J13" s="9">
        <v>0.01</v>
      </c>
      <c r="K13" s="9">
        <f t="shared" si="0"/>
        <v>0</v>
      </c>
      <c r="L13" s="2" t="s">
        <v>17</v>
      </c>
    </row>
    <row r="14" spans="1:12" x14ac:dyDescent="0.2">
      <c r="A14" s="2">
        <v>12</v>
      </c>
      <c r="B14" s="3" t="s">
        <v>311</v>
      </c>
      <c r="C14" s="2" t="s">
        <v>23</v>
      </c>
      <c r="D14" s="2" t="s">
        <v>396</v>
      </c>
      <c r="E14" s="2" t="s">
        <v>27</v>
      </c>
      <c r="F14" s="2" t="s">
        <v>28</v>
      </c>
      <c r="G14" s="2" t="s">
        <v>18</v>
      </c>
      <c r="H14" s="2" t="s">
        <v>16</v>
      </c>
      <c r="I14" s="15"/>
      <c r="J14" s="9">
        <v>0.01</v>
      </c>
      <c r="K14" s="9">
        <f t="shared" si="0"/>
        <v>0</v>
      </c>
      <c r="L14" s="2" t="s">
        <v>17</v>
      </c>
    </row>
    <row r="15" spans="1:12" ht="27" x14ac:dyDescent="0.2">
      <c r="A15" s="2">
        <v>13</v>
      </c>
      <c r="B15" s="3" t="s">
        <v>312</v>
      </c>
      <c r="C15" s="2" t="s">
        <v>20</v>
      </c>
      <c r="D15" s="2" t="s">
        <v>12</v>
      </c>
      <c r="E15" s="2" t="s">
        <v>27</v>
      </c>
      <c r="F15" s="2" t="s">
        <v>28</v>
      </c>
      <c r="G15" s="2" t="s">
        <v>18</v>
      </c>
      <c r="H15" s="2" t="s">
        <v>16</v>
      </c>
      <c r="I15" s="15"/>
      <c r="J15" s="9">
        <v>0.01</v>
      </c>
      <c r="K15" s="9">
        <f t="shared" si="0"/>
        <v>0</v>
      </c>
      <c r="L15" s="2" t="s">
        <v>17</v>
      </c>
    </row>
    <row r="16" spans="1:12" ht="27" x14ac:dyDescent="0.2">
      <c r="A16" s="2">
        <v>14</v>
      </c>
      <c r="B16" s="3" t="s">
        <v>312</v>
      </c>
      <c r="C16" s="2" t="s">
        <v>20</v>
      </c>
      <c r="D16" s="2" t="s">
        <v>12</v>
      </c>
      <c r="E16" s="2" t="s">
        <v>29</v>
      </c>
      <c r="F16" s="2" t="s">
        <v>28</v>
      </c>
      <c r="G16" s="2" t="s">
        <v>18</v>
      </c>
      <c r="H16" s="2" t="s">
        <v>16</v>
      </c>
      <c r="I16" s="15"/>
      <c r="J16" s="9">
        <v>0.5</v>
      </c>
      <c r="K16" s="9">
        <f t="shared" si="0"/>
        <v>0</v>
      </c>
      <c r="L16" s="2" t="s">
        <v>17</v>
      </c>
    </row>
    <row r="17" spans="1:12" ht="27" x14ac:dyDescent="0.2">
      <c r="A17" s="2">
        <v>15</v>
      </c>
      <c r="B17" s="3" t="s">
        <v>312</v>
      </c>
      <c r="C17" s="2" t="s">
        <v>20</v>
      </c>
      <c r="D17" s="2" t="s">
        <v>12</v>
      </c>
      <c r="E17" s="2" t="s">
        <v>29</v>
      </c>
      <c r="F17" s="2" t="s">
        <v>14</v>
      </c>
      <c r="G17" s="2" t="s">
        <v>14</v>
      </c>
      <c r="H17" s="2" t="s">
        <v>16</v>
      </c>
      <c r="I17" s="15"/>
      <c r="J17" s="9">
        <v>0.5</v>
      </c>
      <c r="K17" s="9">
        <f t="shared" si="0"/>
        <v>0</v>
      </c>
      <c r="L17" s="2" t="s">
        <v>17</v>
      </c>
    </row>
    <row r="18" spans="1:12" ht="27" x14ac:dyDescent="0.2">
      <c r="A18" s="2">
        <v>16</v>
      </c>
      <c r="B18" s="3" t="s">
        <v>312</v>
      </c>
      <c r="C18" s="2" t="s">
        <v>20</v>
      </c>
      <c r="D18" s="2" t="s">
        <v>12</v>
      </c>
      <c r="E18" s="2" t="s">
        <v>27</v>
      </c>
      <c r="F18" s="2" t="s">
        <v>14</v>
      </c>
      <c r="G18" s="2" t="s">
        <v>14</v>
      </c>
      <c r="H18" s="2" t="s">
        <v>16</v>
      </c>
      <c r="I18" s="15"/>
      <c r="J18" s="9">
        <v>0.01</v>
      </c>
      <c r="K18" s="9">
        <f t="shared" si="0"/>
        <v>0</v>
      </c>
      <c r="L18" s="2" t="s">
        <v>17</v>
      </c>
    </row>
    <row r="19" spans="1:12" x14ac:dyDescent="0.2">
      <c r="A19" s="2">
        <v>17</v>
      </c>
      <c r="B19" s="3" t="s">
        <v>32</v>
      </c>
      <c r="C19" s="2" t="s">
        <v>33</v>
      </c>
      <c r="D19" s="2" t="s">
        <v>12</v>
      </c>
      <c r="E19" s="2" t="s">
        <v>34</v>
      </c>
      <c r="F19" s="2" t="s">
        <v>28</v>
      </c>
      <c r="G19" s="2" t="s">
        <v>18</v>
      </c>
      <c r="H19" s="2" t="s">
        <v>16</v>
      </c>
      <c r="I19" s="15"/>
      <c r="J19" s="9">
        <v>0.01</v>
      </c>
      <c r="K19" s="9">
        <f t="shared" si="0"/>
        <v>0</v>
      </c>
      <c r="L19" s="2" t="s">
        <v>17</v>
      </c>
    </row>
    <row r="20" spans="1:12" x14ac:dyDescent="0.2">
      <c r="A20" s="2">
        <v>18</v>
      </c>
      <c r="B20" s="3" t="s">
        <v>32</v>
      </c>
      <c r="C20" s="2" t="s">
        <v>33</v>
      </c>
      <c r="D20" s="2" t="s">
        <v>12</v>
      </c>
      <c r="E20" s="2" t="s">
        <v>27</v>
      </c>
      <c r="F20" s="2" t="s">
        <v>28</v>
      </c>
      <c r="G20" s="2" t="s">
        <v>18</v>
      </c>
      <c r="H20" s="2" t="s">
        <v>16</v>
      </c>
      <c r="I20" s="15"/>
      <c r="J20" s="9">
        <v>0.01</v>
      </c>
      <c r="K20" s="9">
        <f t="shared" si="0"/>
        <v>0</v>
      </c>
      <c r="L20" s="2" t="s">
        <v>17</v>
      </c>
    </row>
    <row r="21" spans="1:12" x14ac:dyDescent="0.2">
      <c r="A21" s="2">
        <v>19</v>
      </c>
      <c r="B21" s="3" t="s">
        <v>35</v>
      </c>
      <c r="C21" s="2" t="s">
        <v>36</v>
      </c>
      <c r="D21" s="2" t="s">
        <v>12</v>
      </c>
      <c r="E21" s="2" t="s">
        <v>37</v>
      </c>
      <c r="F21" s="2" t="s">
        <v>18</v>
      </c>
      <c r="G21" s="2" t="s">
        <v>38</v>
      </c>
      <c r="H21" s="2" t="s">
        <v>16</v>
      </c>
      <c r="I21" s="15"/>
      <c r="J21" s="9">
        <v>0.01</v>
      </c>
      <c r="K21" s="9">
        <f t="shared" si="0"/>
        <v>0</v>
      </c>
      <c r="L21" s="2" t="s">
        <v>17</v>
      </c>
    </row>
    <row r="22" spans="1:12" x14ac:dyDescent="0.2">
      <c r="A22" s="2">
        <v>20</v>
      </c>
      <c r="B22" s="3" t="s">
        <v>39</v>
      </c>
      <c r="C22" s="2" t="s">
        <v>40</v>
      </c>
      <c r="D22" s="2" t="s">
        <v>41</v>
      </c>
      <c r="E22" s="2" t="s">
        <v>42</v>
      </c>
      <c r="F22" s="2" t="s">
        <v>28</v>
      </c>
      <c r="G22" s="2" t="s">
        <v>418</v>
      </c>
      <c r="H22" s="2" t="s">
        <v>16</v>
      </c>
      <c r="I22" s="15"/>
      <c r="J22" s="9">
        <v>0.01</v>
      </c>
      <c r="K22" s="9">
        <f t="shared" si="0"/>
        <v>0</v>
      </c>
      <c r="L22" s="2" t="s">
        <v>17</v>
      </c>
    </row>
    <row r="23" spans="1:12" x14ac:dyDescent="0.2">
      <c r="A23" s="2">
        <v>21</v>
      </c>
      <c r="B23" s="3" t="s">
        <v>39</v>
      </c>
      <c r="C23" s="2" t="s">
        <v>44</v>
      </c>
      <c r="D23" s="2" t="s">
        <v>45</v>
      </c>
      <c r="E23" s="2" t="s">
        <v>42</v>
      </c>
      <c r="F23" s="2" t="s">
        <v>28</v>
      </c>
      <c r="G23" s="2" t="s">
        <v>419</v>
      </c>
      <c r="H23" s="2" t="s">
        <v>16</v>
      </c>
      <c r="I23" s="15"/>
      <c r="J23" s="9">
        <v>0.01</v>
      </c>
      <c r="K23" s="9">
        <f t="shared" si="0"/>
        <v>0</v>
      </c>
      <c r="L23" s="2" t="s">
        <v>17</v>
      </c>
    </row>
    <row r="24" spans="1:12" x14ac:dyDescent="0.2">
      <c r="A24" s="2">
        <v>22</v>
      </c>
      <c r="B24" s="3" t="s">
        <v>39</v>
      </c>
      <c r="C24" s="2" t="s">
        <v>46</v>
      </c>
      <c r="D24" s="2" t="s">
        <v>47</v>
      </c>
      <c r="E24" s="2" t="s">
        <v>42</v>
      </c>
      <c r="F24" s="2" t="s">
        <v>28</v>
      </c>
      <c r="G24" s="2" t="s">
        <v>419</v>
      </c>
      <c r="H24" s="2" t="s">
        <v>16</v>
      </c>
      <c r="I24" s="15"/>
      <c r="J24" s="9">
        <v>0.01</v>
      </c>
      <c r="K24" s="9">
        <f t="shared" si="0"/>
        <v>0</v>
      </c>
      <c r="L24" s="2" t="s">
        <v>17</v>
      </c>
    </row>
    <row r="25" spans="1:12" ht="27" x14ac:dyDescent="0.2">
      <c r="A25" s="2">
        <v>23</v>
      </c>
      <c r="B25" s="3" t="s">
        <v>48</v>
      </c>
      <c r="C25" s="2" t="s">
        <v>49</v>
      </c>
      <c r="D25" s="2" t="s">
        <v>50</v>
      </c>
      <c r="E25" s="2" t="s">
        <v>42</v>
      </c>
      <c r="F25" s="2" t="s">
        <v>51</v>
      </c>
      <c r="G25" s="2" t="s">
        <v>417</v>
      </c>
      <c r="H25" s="2" t="s">
        <v>16</v>
      </c>
      <c r="I25" s="15"/>
      <c r="J25" s="9">
        <v>0.01</v>
      </c>
      <c r="K25" s="9">
        <f t="shared" si="0"/>
        <v>0</v>
      </c>
      <c r="L25" s="2" t="s">
        <v>17</v>
      </c>
    </row>
    <row r="26" spans="1:12" ht="27" x14ac:dyDescent="0.2">
      <c r="A26" s="2">
        <v>24</v>
      </c>
      <c r="B26" s="3" t="s">
        <v>52</v>
      </c>
      <c r="C26" s="2" t="s">
        <v>49</v>
      </c>
      <c r="D26" s="2" t="s">
        <v>53</v>
      </c>
      <c r="E26" s="2" t="s">
        <v>42</v>
      </c>
      <c r="F26" s="2" t="s">
        <v>51</v>
      </c>
      <c r="G26" s="2" t="s">
        <v>420</v>
      </c>
      <c r="H26" s="2" t="s">
        <v>16</v>
      </c>
      <c r="I26" s="15"/>
      <c r="J26" s="9">
        <v>0.01</v>
      </c>
      <c r="K26" s="9">
        <f t="shared" si="0"/>
        <v>0</v>
      </c>
      <c r="L26" s="2" t="s">
        <v>17</v>
      </c>
    </row>
    <row r="27" spans="1:12" x14ac:dyDescent="0.2">
      <c r="A27" s="2">
        <v>25</v>
      </c>
      <c r="B27" s="3" t="s">
        <v>54</v>
      </c>
      <c r="C27" s="2" t="s">
        <v>28</v>
      </c>
      <c r="D27" s="2" t="s">
        <v>51</v>
      </c>
      <c r="E27" s="2" t="s">
        <v>42</v>
      </c>
      <c r="F27" s="2" t="s">
        <v>28</v>
      </c>
      <c r="G27" s="2" t="s">
        <v>18</v>
      </c>
      <c r="H27" s="2" t="s">
        <v>16</v>
      </c>
      <c r="I27" s="15"/>
      <c r="J27" s="9">
        <v>0.01</v>
      </c>
      <c r="K27" s="9">
        <f t="shared" si="0"/>
        <v>0</v>
      </c>
      <c r="L27" s="2" t="s">
        <v>17</v>
      </c>
    </row>
    <row r="28" spans="1:12" x14ac:dyDescent="0.2">
      <c r="A28" s="2">
        <v>26</v>
      </c>
      <c r="B28" s="3" t="s">
        <v>55</v>
      </c>
      <c r="C28" s="2" t="s">
        <v>56</v>
      </c>
      <c r="D28" s="2" t="s">
        <v>57</v>
      </c>
      <c r="E28" s="2" t="s">
        <v>42</v>
      </c>
      <c r="F28" s="2" t="s">
        <v>18</v>
      </c>
      <c r="G28" s="2" t="s">
        <v>421</v>
      </c>
      <c r="H28" s="2" t="s">
        <v>16</v>
      </c>
      <c r="I28" s="15"/>
      <c r="J28" s="9">
        <v>1</v>
      </c>
      <c r="K28" s="9">
        <f t="shared" si="0"/>
        <v>0</v>
      </c>
      <c r="L28" s="2" t="s">
        <v>17</v>
      </c>
    </row>
    <row r="29" spans="1:12" x14ac:dyDescent="0.2">
      <c r="A29" s="2">
        <v>27</v>
      </c>
      <c r="B29" s="3" t="s">
        <v>55</v>
      </c>
      <c r="C29" s="2" t="s">
        <v>58</v>
      </c>
      <c r="D29" s="2" t="s">
        <v>59</v>
      </c>
      <c r="E29" s="2" t="s">
        <v>42</v>
      </c>
      <c r="F29" s="2" t="s">
        <v>18</v>
      </c>
      <c r="G29" s="2" t="s">
        <v>420</v>
      </c>
      <c r="H29" s="2" t="s">
        <v>16</v>
      </c>
      <c r="I29" s="15"/>
      <c r="J29" s="9">
        <v>0.01</v>
      </c>
      <c r="K29" s="9">
        <f t="shared" si="0"/>
        <v>0</v>
      </c>
      <c r="L29" s="2" t="s">
        <v>17</v>
      </c>
    </row>
    <row r="30" spans="1:12" x14ac:dyDescent="0.2">
      <c r="A30" s="2">
        <v>28</v>
      </c>
      <c r="B30" s="3" t="s">
        <v>60</v>
      </c>
      <c r="C30" s="2" t="s">
        <v>56</v>
      </c>
      <c r="D30" s="2" t="s">
        <v>57</v>
      </c>
      <c r="E30" s="2" t="s">
        <v>42</v>
      </c>
      <c r="F30" s="2" t="s">
        <v>18</v>
      </c>
      <c r="G30" s="2" t="s">
        <v>420</v>
      </c>
      <c r="H30" s="2" t="s">
        <v>16</v>
      </c>
      <c r="I30" s="15"/>
      <c r="J30" s="9">
        <v>0.01</v>
      </c>
      <c r="K30" s="9">
        <f t="shared" si="0"/>
        <v>0</v>
      </c>
      <c r="L30" s="2" t="s">
        <v>17</v>
      </c>
    </row>
    <row r="31" spans="1:12" x14ac:dyDescent="0.2">
      <c r="A31" s="2">
        <v>29</v>
      </c>
      <c r="B31" s="3" t="s">
        <v>60</v>
      </c>
      <c r="C31" s="2" t="s">
        <v>58</v>
      </c>
      <c r="D31" s="2" t="s">
        <v>59</v>
      </c>
      <c r="E31" s="2" t="s">
        <v>42</v>
      </c>
      <c r="F31" s="2" t="s">
        <v>18</v>
      </c>
      <c r="G31" s="2" t="s">
        <v>421</v>
      </c>
      <c r="H31" s="2" t="s">
        <v>16</v>
      </c>
      <c r="I31" s="15"/>
      <c r="J31" s="9">
        <v>0.01</v>
      </c>
      <c r="K31" s="9">
        <f t="shared" si="0"/>
        <v>0</v>
      </c>
      <c r="L31" s="2" t="s">
        <v>17</v>
      </c>
    </row>
    <row r="32" spans="1:12" x14ac:dyDescent="0.2">
      <c r="A32" s="2">
        <v>30</v>
      </c>
      <c r="B32" s="3" t="s">
        <v>61</v>
      </c>
      <c r="C32" s="2" t="s">
        <v>56</v>
      </c>
      <c r="D32" s="2" t="s">
        <v>57</v>
      </c>
      <c r="E32" s="2" t="s">
        <v>42</v>
      </c>
      <c r="F32" s="2" t="s">
        <v>18</v>
      </c>
      <c r="G32" s="2" t="s">
        <v>421</v>
      </c>
      <c r="H32" s="2" t="s">
        <v>16</v>
      </c>
      <c r="I32" s="15"/>
      <c r="J32" s="9">
        <v>0.01</v>
      </c>
      <c r="K32" s="9">
        <f t="shared" si="0"/>
        <v>0</v>
      </c>
      <c r="L32" s="2" t="s">
        <v>17</v>
      </c>
    </row>
    <row r="33" spans="1:12" x14ac:dyDescent="0.2">
      <c r="A33" s="2">
        <v>31</v>
      </c>
      <c r="B33" s="3" t="s">
        <v>61</v>
      </c>
      <c r="C33" s="2" t="s">
        <v>58</v>
      </c>
      <c r="D33" s="2" t="s">
        <v>59</v>
      </c>
      <c r="E33" s="2" t="s">
        <v>42</v>
      </c>
      <c r="F33" s="2" t="s">
        <v>18</v>
      </c>
      <c r="G33" s="2" t="s">
        <v>420</v>
      </c>
      <c r="H33" s="2" t="s">
        <v>16</v>
      </c>
      <c r="I33" s="15"/>
      <c r="J33" s="9">
        <v>0.01</v>
      </c>
      <c r="K33" s="9">
        <f t="shared" si="0"/>
        <v>0</v>
      </c>
      <c r="L33" s="2" t="s">
        <v>17</v>
      </c>
    </row>
    <row r="34" spans="1:12" ht="27" x14ac:dyDescent="0.2">
      <c r="A34" s="2">
        <v>32</v>
      </c>
      <c r="B34" s="3" t="s">
        <v>62</v>
      </c>
      <c r="C34" s="2" t="s">
        <v>331</v>
      </c>
      <c r="D34" s="2" t="s">
        <v>63</v>
      </c>
      <c r="E34" s="2" t="s">
        <v>42</v>
      </c>
      <c r="F34" s="2" t="s">
        <v>14</v>
      </c>
      <c r="G34" s="2" t="s">
        <v>64</v>
      </c>
      <c r="H34" s="2" t="s">
        <v>65</v>
      </c>
      <c r="I34" s="15"/>
      <c r="J34" s="9">
        <v>0.01</v>
      </c>
      <c r="K34" s="9">
        <f t="shared" si="0"/>
        <v>0</v>
      </c>
      <c r="L34" s="2" t="s">
        <v>17</v>
      </c>
    </row>
    <row r="35" spans="1:12" x14ac:dyDescent="0.2">
      <c r="A35" s="2">
        <v>33</v>
      </c>
      <c r="B35" s="3" t="s">
        <v>66</v>
      </c>
      <c r="C35" s="2" t="s">
        <v>67</v>
      </c>
      <c r="D35" s="2" t="s">
        <v>68</v>
      </c>
      <c r="E35" s="2" t="s">
        <v>42</v>
      </c>
      <c r="F35" s="2" t="s">
        <v>14</v>
      </c>
      <c r="G35" s="2" t="s">
        <v>69</v>
      </c>
      <c r="H35" s="2" t="s">
        <v>16</v>
      </c>
      <c r="I35" s="15"/>
      <c r="J35" s="9">
        <v>0.01</v>
      </c>
      <c r="K35" s="9">
        <f t="shared" si="0"/>
        <v>0</v>
      </c>
      <c r="L35" s="2" t="s">
        <v>17</v>
      </c>
    </row>
    <row r="36" spans="1:12" x14ac:dyDescent="0.2">
      <c r="A36" s="2">
        <v>34</v>
      </c>
      <c r="B36" s="3" t="s">
        <v>70</v>
      </c>
      <c r="C36" s="2" t="s">
        <v>71</v>
      </c>
      <c r="D36" s="2" t="s">
        <v>72</v>
      </c>
      <c r="E36" s="2" t="s">
        <v>42</v>
      </c>
      <c r="F36" s="2" t="s">
        <v>14</v>
      </c>
      <c r="G36" s="2" t="s">
        <v>422</v>
      </c>
      <c r="H36" s="2" t="s">
        <v>16</v>
      </c>
      <c r="I36" s="15"/>
      <c r="J36" s="9">
        <v>1</v>
      </c>
      <c r="K36" s="9">
        <f t="shared" si="0"/>
        <v>0</v>
      </c>
      <c r="L36" s="2" t="s">
        <v>17</v>
      </c>
    </row>
    <row r="37" spans="1:12" x14ac:dyDescent="0.2">
      <c r="A37" s="2">
        <v>35</v>
      </c>
      <c r="B37" s="3" t="s">
        <v>73</v>
      </c>
      <c r="C37" s="2" t="s">
        <v>74</v>
      </c>
      <c r="D37" s="2" t="s">
        <v>359</v>
      </c>
      <c r="E37" s="2" t="s">
        <v>42</v>
      </c>
      <c r="F37" s="2" t="s">
        <v>14</v>
      </c>
      <c r="G37" s="2" t="s">
        <v>75</v>
      </c>
      <c r="H37" s="2" t="s">
        <v>16</v>
      </c>
      <c r="I37" s="15"/>
      <c r="J37" s="9">
        <v>0.01</v>
      </c>
      <c r="K37" s="9">
        <f t="shared" si="0"/>
        <v>0</v>
      </c>
      <c r="L37" s="2" t="s">
        <v>17</v>
      </c>
    </row>
    <row r="38" spans="1:12" x14ac:dyDescent="0.2">
      <c r="A38" s="2">
        <v>36</v>
      </c>
      <c r="B38" s="3" t="s">
        <v>73</v>
      </c>
      <c r="C38" s="2" t="s">
        <v>76</v>
      </c>
      <c r="D38" s="2" t="s">
        <v>360</v>
      </c>
      <c r="E38" s="2" t="s">
        <v>42</v>
      </c>
      <c r="F38" s="2" t="s">
        <v>14</v>
      </c>
      <c r="G38" s="2" t="s">
        <v>75</v>
      </c>
      <c r="H38" s="2" t="s">
        <v>16</v>
      </c>
      <c r="I38" s="15"/>
      <c r="J38" s="9">
        <v>0.01</v>
      </c>
      <c r="K38" s="9">
        <f t="shared" si="0"/>
        <v>0</v>
      </c>
      <c r="L38" s="2" t="s">
        <v>17</v>
      </c>
    </row>
    <row r="39" spans="1:12" ht="27" x14ac:dyDescent="0.2">
      <c r="A39" s="2">
        <v>37</v>
      </c>
      <c r="B39" s="3" t="s">
        <v>77</v>
      </c>
      <c r="C39" s="2" t="s">
        <v>78</v>
      </c>
      <c r="D39" s="2" t="s">
        <v>361</v>
      </c>
      <c r="E39" s="2" t="s">
        <v>42</v>
      </c>
      <c r="F39" s="2" t="s">
        <v>14</v>
      </c>
      <c r="G39" s="2" t="s">
        <v>79</v>
      </c>
      <c r="H39" s="2" t="s">
        <v>80</v>
      </c>
      <c r="I39" s="15"/>
      <c r="J39" s="9">
        <v>0.01</v>
      </c>
      <c r="K39" s="9">
        <f t="shared" si="0"/>
        <v>0</v>
      </c>
      <c r="L39" s="2" t="s">
        <v>17</v>
      </c>
    </row>
    <row r="40" spans="1:12" ht="27" x14ac:dyDescent="0.2">
      <c r="A40" s="2">
        <v>38</v>
      </c>
      <c r="B40" s="3" t="s">
        <v>81</v>
      </c>
      <c r="C40" s="2" t="s">
        <v>82</v>
      </c>
      <c r="D40" s="2" t="s">
        <v>362</v>
      </c>
      <c r="E40" s="2" t="s">
        <v>42</v>
      </c>
      <c r="F40" s="2" t="s">
        <v>14</v>
      </c>
      <c r="G40" s="2" t="s">
        <v>79</v>
      </c>
      <c r="H40" s="2" t="s">
        <v>80</v>
      </c>
      <c r="I40" s="15"/>
      <c r="J40" s="9">
        <v>0.01</v>
      </c>
      <c r="K40" s="9">
        <f t="shared" si="0"/>
        <v>0</v>
      </c>
      <c r="L40" s="2" t="s">
        <v>17</v>
      </c>
    </row>
    <row r="41" spans="1:12" ht="27" x14ac:dyDescent="0.2">
      <c r="A41" s="2">
        <v>39</v>
      </c>
      <c r="B41" s="3" t="s">
        <v>83</v>
      </c>
      <c r="C41" s="2" t="s">
        <v>332</v>
      </c>
      <c r="D41" s="2" t="s">
        <v>363</v>
      </c>
      <c r="E41" s="2" t="s">
        <v>42</v>
      </c>
      <c r="F41" s="2" t="s">
        <v>397</v>
      </c>
      <c r="G41" s="2" t="s">
        <v>84</v>
      </c>
      <c r="H41" s="2" t="s">
        <v>16</v>
      </c>
      <c r="I41" s="15"/>
      <c r="J41" s="9">
        <v>1</v>
      </c>
      <c r="K41" s="9">
        <f t="shared" si="0"/>
        <v>0</v>
      </c>
      <c r="L41" s="2" t="s">
        <v>17</v>
      </c>
    </row>
    <row r="42" spans="1:12" x14ac:dyDescent="0.2">
      <c r="A42" s="2">
        <v>40</v>
      </c>
      <c r="B42" s="3" t="s">
        <v>83</v>
      </c>
      <c r="C42" s="2" t="s">
        <v>85</v>
      </c>
      <c r="D42" s="2" t="s">
        <v>364</v>
      </c>
      <c r="E42" s="2" t="s">
        <v>42</v>
      </c>
      <c r="F42" s="2" t="s">
        <v>397</v>
      </c>
      <c r="G42" s="2" t="s">
        <v>84</v>
      </c>
      <c r="H42" s="2" t="s">
        <v>16</v>
      </c>
      <c r="I42" s="15"/>
      <c r="J42" s="9">
        <v>1</v>
      </c>
      <c r="K42" s="9">
        <f t="shared" si="0"/>
        <v>0</v>
      </c>
      <c r="L42" s="2" t="s">
        <v>17</v>
      </c>
    </row>
    <row r="43" spans="1:12" ht="27" x14ac:dyDescent="0.2">
      <c r="A43" s="2">
        <v>41</v>
      </c>
      <c r="B43" s="3" t="s">
        <v>83</v>
      </c>
      <c r="C43" s="2" t="s">
        <v>86</v>
      </c>
      <c r="D43" s="2" t="s">
        <v>365</v>
      </c>
      <c r="E43" s="2" t="s">
        <v>42</v>
      </c>
      <c r="F43" s="2" t="s">
        <v>397</v>
      </c>
      <c r="G43" s="2" t="s">
        <v>84</v>
      </c>
      <c r="H43" s="2" t="s">
        <v>16</v>
      </c>
      <c r="I43" s="15"/>
      <c r="J43" s="9">
        <v>1</v>
      </c>
      <c r="K43" s="9">
        <f t="shared" si="0"/>
        <v>0</v>
      </c>
      <c r="L43" s="2" t="s">
        <v>17</v>
      </c>
    </row>
    <row r="44" spans="1:12" x14ac:dyDescent="0.2">
      <c r="A44" s="2">
        <v>42</v>
      </c>
      <c r="B44" s="3" t="s">
        <v>83</v>
      </c>
      <c r="C44" s="2" t="s">
        <v>333</v>
      </c>
      <c r="D44" s="2" t="s">
        <v>366</v>
      </c>
      <c r="E44" s="2" t="s">
        <v>42</v>
      </c>
      <c r="F44" s="2" t="s">
        <v>397</v>
      </c>
      <c r="G44" s="2" t="s">
        <v>84</v>
      </c>
      <c r="H44" s="2" t="s">
        <v>16</v>
      </c>
      <c r="I44" s="15"/>
      <c r="J44" s="9">
        <v>1</v>
      </c>
      <c r="K44" s="9">
        <f t="shared" si="0"/>
        <v>0</v>
      </c>
      <c r="L44" s="2" t="s">
        <v>17</v>
      </c>
    </row>
    <row r="45" spans="1:12" x14ac:dyDescent="0.2">
      <c r="A45" s="2">
        <v>43</v>
      </c>
      <c r="B45" s="3" t="s">
        <v>87</v>
      </c>
      <c r="C45" s="2" t="s">
        <v>88</v>
      </c>
      <c r="D45" s="2" t="s">
        <v>89</v>
      </c>
      <c r="E45" s="2" t="s">
        <v>42</v>
      </c>
      <c r="F45" s="2" t="s">
        <v>397</v>
      </c>
      <c r="G45" s="2" t="s">
        <v>84</v>
      </c>
      <c r="H45" s="2" t="s">
        <v>16</v>
      </c>
      <c r="I45" s="15"/>
      <c r="J45" s="9">
        <v>1</v>
      </c>
      <c r="K45" s="9">
        <f t="shared" si="0"/>
        <v>0</v>
      </c>
      <c r="L45" s="2" t="s">
        <v>17</v>
      </c>
    </row>
    <row r="46" spans="1:12" x14ac:dyDescent="0.2">
      <c r="A46" s="2">
        <v>44</v>
      </c>
      <c r="B46" s="3" t="s">
        <v>87</v>
      </c>
      <c r="C46" s="2" t="s">
        <v>90</v>
      </c>
      <c r="D46" s="2" t="s">
        <v>367</v>
      </c>
      <c r="E46" s="2" t="s">
        <v>42</v>
      </c>
      <c r="F46" s="2" t="s">
        <v>397</v>
      </c>
      <c r="G46" s="2" t="s">
        <v>84</v>
      </c>
      <c r="H46" s="2" t="s">
        <v>16</v>
      </c>
      <c r="I46" s="15"/>
      <c r="J46" s="9">
        <v>1</v>
      </c>
      <c r="K46" s="9">
        <f t="shared" si="0"/>
        <v>0</v>
      </c>
      <c r="L46" s="2" t="s">
        <v>17</v>
      </c>
    </row>
    <row r="47" spans="1:12" x14ac:dyDescent="0.2">
      <c r="A47" s="2">
        <v>45</v>
      </c>
      <c r="B47" s="3" t="s">
        <v>87</v>
      </c>
      <c r="C47" s="2" t="s">
        <v>91</v>
      </c>
      <c r="D47" s="2" t="s">
        <v>368</v>
      </c>
      <c r="E47" s="2" t="s">
        <v>42</v>
      </c>
      <c r="F47" s="2" t="s">
        <v>397</v>
      </c>
      <c r="G47" s="2" t="s">
        <v>84</v>
      </c>
      <c r="H47" s="2" t="s">
        <v>16</v>
      </c>
      <c r="I47" s="15"/>
      <c r="J47" s="9">
        <v>1</v>
      </c>
      <c r="K47" s="9">
        <f t="shared" si="0"/>
        <v>0</v>
      </c>
      <c r="L47" s="2" t="s">
        <v>17</v>
      </c>
    </row>
    <row r="48" spans="1:12" ht="54" x14ac:dyDescent="0.2">
      <c r="A48" s="2">
        <v>46</v>
      </c>
      <c r="B48" s="3" t="s">
        <v>92</v>
      </c>
      <c r="C48" s="2" t="s">
        <v>334</v>
      </c>
      <c r="D48" s="2" t="s">
        <v>369</v>
      </c>
      <c r="E48" s="2" t="s">
        <v>42</v>
      </c>
      <c r="F48" s="2" t="s">
        <v>14</v>
      </c>
      <c r="G48" s="2" t="s">
        <v>423</v>
      </c>
      <c r="H48" s="2" t="s">
        <v>16</v>
      </c>
      <c r="I48" s="15"/>
      <c r="J48" s="9">
        <v>0.5</v>
      </c>
      <c r="K48" s="9">
        <f t="shared" si="0"/>
        <v>0</v>
      </c>
      <c r="L48" s="2" t="s">
        <v>17</v>
      </c>
    </row>
    <row r="49" spans="1:12" x14ac:dyDescent="0.2">
      <c r="A49" s="2">
        <v>47</v>
      </c>
      <c r="B49" s="3" t="s">
        <v>94</v>
      </c>
      <c r="C49" s="2" t="s">
        <v>95</v>
      </c>
      <c r="D49" s="2" t="s">
        <v>96</v>
      </c>
      <c r="E49" s="2" t="s">
        <v>42</v>
      </c>
      <c r="F49" s="2" t="s">
        <v>51</v>
      </c>
      <c r="G49" s="2" t="s">
        <v>97</v>
      </c>
      <c r="H49" s="2" t="s">
        <v>16</v>
      </c>
      <c r="I49" s="15"/>
      <c r="J49" s="9">
        <v>0.01</v>
      </c>
      <c r="K49" s="9">
        <f t="shared" si="0"/>
        <v>0</v>
      </c>
      <c r="L49" s="2" t="s">
        <v>17</v>
      </c>
    </row>
    <row r="50" spans="1:12" ht="27" x14ac:dyDescent="0.2">
      <c r="A50" s="2">
        <v>48</v>
      </c>
      <c r="B50" s="3" t="s">
        <v>98</v>
      </c>
      <c r="C50" s="2" t="s">
        <v>99</v>
      </c>
      <c r="D50" s="2" t="s">
        <v>100</v>
      </c>
      <c r="E50" s="2" t="s">
        <v>42</v>
      </c>
      <c r="F50" s="2" t="s">
        <v>14</v>
      </c>
      <c r="G50" s="2" t="s">
        <v>424</v>
      </c>
      <c r="H50" s="2" t="s">
        <v>101</v>
      </c>
      <c r="I50" s="15"/>
      <c r="J50" s="9">
        <v>0.01</v>
      </c>
      <c r="K50" s="9">
        <f t="shared" si="0"/>
        <v>0</v>
      </c>
      <c r="L50" s="2" t="s">
        <v>17</v>
      </c>
    </row>
    <row r="51" spans="1:12" ht="27" x14ac:dyDescent="0.2">
      <c r="A51" s="2">
        <v>49</v>
      </c>
      <c r="B51" s="3" t="s">
        <v>102</v>
      </c>
      <c r="C51" s="2" t="s">
        <v>103</v>
      </c>
      <c r="D51" s="2" t="s">
        <v>104</v>
      </c>
      <c r="E51" s="2" t="s">
        <v>42</v>
      </c>
      <c r="F51" s="2" t="s">
        <v>14</v>
      </c>
      <c r="G51" s="2" t="s">
        <v>424</v>
      </c>
      <c r="H51" s="2" t="s">
        <v>101</v>
      </c>
      <c r="I51" s="15"/>
      <c r="J51" s="9">
        <v>0.01</v>
      </c>
      <c r="K51" s="9">
        <f t="shared" si="0"/>
        <v>0</v>
      </c>
      <c r="L51" s="2" t="s">
        <v>17</v>
      </c>
    </row>
    <row r="52" spans="1:12" ht="27" x14ac:dyDescent="0.2">
      <c r="A52" s="2">
        <v>50</v>
      </c>
      <c r="B52" s="3" t="s">
        <v>426</v>
      </c>
      <c r="C52" s="2" t="s">
        <v>105</v>
      </c>
      <c r="D52" s="2" t="s">
        <v>370</v>
      </c>
      <c r="E52" s="2" t="s">
        <v>42</v>
      </c>
      <c r="F52" s="2" t="s">
        <v>14</v>
      </c>
      <c r="G52" s="2" t="s">
        <v>424</v>
      </c>
      <c r="H52" s="2" t="s">
        <v>101</v>
      </c>
      <c r="I52" s="15"/>
      <c r="J52" s="9">
        <v>0.01</v>
      </c>
      <c r="K52" s="9">
        <f t="shared" si="0"/>
        <v>0</v>
      </c>
      <c r="L52" s="2" t="s">
        <v>17</v>
      </c>
    </row>
    <row r="53" spans="1:12" ht="40.5" x14ac:dyDescent="0.2">
      <c r="A53" s="2">
        <v>51</v>
      </c>
      <c r="B53" s="3" t="s">
        <v>330</v>
      </c>
      <c r="C53" s="2" t="s">
        <v>106</v>
      </c>
      <c r="D53" s="2" t="s">
        <v>107</v>
      </c>
      <c r="E53" s="2" t="s">
        <v>42</v>
      </c>
      <c r="F53" s="2" t="s">
        <v>14</v>
      </c>
      <c r="G53" s="2" t="s">
        <v>424</v>
      </c>
      <c r="H53" s="2" t="s">
        <v>101</v>
      </c>
      <c r="I53" s="15"/>
      <c r="J53" s="9">
        <v>0.5</v>
      </c>
      <c r="K53" s="9">
        <f t="shared" si="0"/>
        <v>0</v>
      </c>
      <c r="L53" s="2" t="s">
        <v>17</v>
      </c>
    </row>
    <row r="54" spans="1:12" ht="40.5" x14ac:dyDescent="0.2">
      <c r="A54" s="2">
        <v>52</v>
      </c>
      <c r="B54" s="3" t="s">
        <v>330</v>
      </c>
      <c r="C54" s="2" t="s">
        <v>108</v>
      </c>
      <c r="D54" s="2" t="s">
        <v>109</v>
      </c>
      <c r="E54" s="2" t="s">
        <v>42</v>
      </c>
      <c r="F54" s="2" t="s">
        <v>14</v>
      </c>
      <c r="G54" s="2" t="s">
        <v>425</v>
      </c>
      <c r="H54" s="2" t="s">
        <v>101</v>
      </c>
      <c r="I54" s="15"/>
      <c r="J54" s="9">
        <v>1</v>
      </c>
      <c r="K54" s="9">
        <f t="shared" si="0"/>
        <v>0</v>
      </c>
      <c r="L54" s="2" t="s">
        <v>17</v>
      </c>
    </row>
    <row r="55" spans="1:12" ht="40.5" x14ac:dyDescent="0.2">
      <c r="A55" s="2">
        <v>53</v>
      </c>
      <c r="B55" s="3" t="s">
        <v>55</v>
      </c>
      <c r="C55" s="2" t="s">
        <v>110</v>
      </c>
      <c r="D55" s="2" t="s">
        <v>371</v>
      </c>
      <c r="E55" s="2" t="s">
        <v>42</v>
      </c>
      <c r="F55" s="2" t="s">
        <v>18</v>
      </c>
      <c r="G55" s="2" t="s">
        <v>421</v>
      </c>
      <c r="H55" s="2" t="s">
        <v>16</v>
      </c>
      <c r="I55" s="15"/>
      <c r="J55" s="9">
        <v>0.5</v>
      </c>
      <c r="K55" s="9">
        <f t="shared" si="0"/>
        <v>0</v>
      </c>
      <c r="L55" s="2" t="s">
        <v>17</v>
      </c>
    </row>
    <row r="56" spans="1:12" ht="80.25" customHeight="1" x14ac:dyDescent="0.2">
      <c r="A56" s="2">
        <v>54</v>
      </c>
      <c r="B56" s="3" t="s">
        <v>111</v>
      </c>
      <c r="C56" s="2" t="s">
        <v>112</v>
      </c>
      <c r="D56" s="2" t="s">
        <v>438</v>
      </c>
      <c r="E56" s="2" t="s">
        <v>42</v>
      </c>
      <c r="F56" s="2" t="s">
        <v>14</v>
      </c>
      <c r="G56" s="2" t="s">
        <v>113</v>
      </c>
      <c r="H56" s="2" t="s">
        <v>114</v>
      </c>
      <c r="I56" s="15"/>
      <c r="J56" s="9">
        <v>0.5</v>
      </c>
      <c r="K56" s="9">
        <f t="shared" si="0"/>
        <v>0</v>
      </c>
      <c r="L56" s="2" t="s">
        <v>17</v>
      </c>
    </row>
    <row r="57" spans="1:12" ht="108" x14ac:dyDescent="0.2">
      <c r="A57" s="2">
        <v>55</v>
      </c>
      <c r="B57" s="3" t="s">
        <v>115</v>
      </c>
      <c r="C57" s="2" t="s">
        <v>116</v>
      </c>
      <c r="D57" s="2" t="s">
        <v>439</v>
      </c>
      <c r="E57" s="2" t="s">
        <v>42</v>
      </c>
      <c r="F57" s="2" t="s">
        <v>14</v>
      </c>
      <c r="G57" s="2" t="s">
        <v>113</v>
      </c>
      <c r="H57" s="2" t="s">
        <v>114</v>
      </c>
      <c r="I57" s="15"/>
      <c r="J57" s="9">
        <v>0.5</v>
      </c>
      <c r="K57" s="9">
        <f t="shared" si="0"/>
        <v>0</v>
      </c>
      <c r="L57" s="2" t="s">
        <v>17</v>
      </c>
    </row>
    <row r="58" spans="1:12" ht="67.5" x14ac:dyDescent="0.2">
      <c r="A58" s="2">
        <v>56</v>
      </c>
      <c r="B58" s="3" t="s">
        <v>117</v>
      </c>
      <c r="C58" s="2" t="s">
        <v>118</v>
      </c>
      <c r="D58" s="2" t="s">
        <v>440</v>
      </c>
      <c r="E58" s="2" t="s">
        <v>42</v>
      </c>
      <c r="F58" s="2" t="s">
        <v>14</v>
      </c>
      <c r="G58" s="2" t="s">
        <v>14</v>
      </c>
      <c r="H58" s="2" t="s">
        <v>114</v>
      </c>
      <c r="I58" s="15"/>
      <c r="J58" s="9">
        <v>0.01</v>
      </c>
      <c r="K58" s="9">
        <f t="shared" si="0"/>
        <v>0</v>
      </c>
      <c r="L58" s="2" t="s">
        <v>17</v>
      </c>
    </row>
    <row r="59" spans="1:12" ht="67.5" x14ac:dyDescent="0.2">
      <c r="A59" s="2">
        <v>57</v>
      </c>
      <c r="B59" s="3" t="s">
        <v>119</v>
      </c>
      <c r="C59" s="2" t="s">
        <v>120</v>
      </c>
      <c r="D59" s="2" t="s">
        <v>398</v>
      </c>
      <c r="E59" s="2" t="s">
        <v>42</v>
      </c>
      <c r="F59" s="2" t="s">
        <v>14</v>
      </c>
      <c r="G59" s="2" t="s">
        <v>14</v>
      </c>
      <c r="H59" s="2" t="s">
        <v>114</v>
      </c>
      <c r="I59" s="15"/>
      <c r="J59" s="9">
        <v>0.01</v>
      </c>
      <c r="K59" s="9">
        <f t="shared" si="0"/>
        <v>0</v>
      </c>
      <c r="L59" s="2" t="s">
        <v>17</v>
      </c>
    </row>
    <row r="60" spans="1:12" ht="81" x14ac:dyDescent="0.2">
      <c r="A60" s="2">
        <v>58</v>
      </c>
      <c r="B60" s="3" t="s">
        <v>121</v>
      </c>
      <c r="C60" s="2" t="s">
        <v>122</v>
      </c>
      <c r="D60" s="2" t="s">
        <v>399</v>
      </c>
      <c r="E60" s="2" t="s">
        <v>42</v>
      </c>
      <c r="F60" s="2" t="s">
        <v>14</v>
      </c>
      <c r="G60" s="2" t="s">
        <v>14</v>
      </c>
      <c r="H60" s="2" t="s">
        <v>114</v>
      </c>
      <c r="I60" s="15"/>
      <c r="J60" s="9">
        <v>0.01</v>
      </c>
      <c r="K60" s="9">
        <f t="shared" si="0"/>
        <v>0</v>
      </c>
      <c r="L60" s="2" t="s">
        <v>17</v>
      </c>
    </row>
    <row r="61" spans="1:12" x14ac:dyDescent="0.2">
      <c r="A61" s="2">
        <v>59</v>
      </c>
      <c r="B61" s="3" t="s">
        <v>123</v>
      </c>
      <c r="C61" s="2" t="s">
        <v>124</v>
      </c>
      <c r="D61" s="2" t="s">
        <v>125</v>
      </c>
      <c r="E61" s="2" t="s">
        <v>42</v>
      </c>
      <c r="F61" s="2" t="s">
        <v>126</v>
      </c>
      <c r="G61" s="2" t="s">
        <v>18</v>
      </c>
      <c r="H61" s="2" t="s">
        <v>16</v>
      </c>
      <c r="I61" s="15"/>
      <c r="J61" s="9">
        <v>0.01</v>
      </c>
      <c r="K61" s="9">
        <f t="shared" si="0"/>
        <v>0</v>
      </c>
      <c r="L61" s="2" t="s">
        <v>17</v>
      </c>
    </row>
    <row r="62" spans="1:12" x14ac:dyDescent="0.2">
      <c r="A62" s="2">
        <v>60</v>
      </c>
      <c r="B62" s="3" t="s">
        <v>123</v>
      </c>
      <c r="C62" s="2" t="s">
        <v>124</v>
      </c>
      <c r="D62" s="2" t="s">
        <v>127</v>
      </c>
      <c r="E62" s="2" t="s">
        <v>42</v>
      </c>
      <c r="F62" s="2" t="s">
        <v>14</v>
      </c>
      <c r="G62" s="2" t="s">
        <v>128</v>
      </c>
      <c r="H62" s="2" t="s">
        <v>16</v>
      </c>
      <c r="I62" s="15"/>
      <c r="J62" s="9">
        <v>0.01</v>
      </c>
      <c r="K62" s="9">
        <f t="shared" si="0"/>
        <v>0</v>
      </c>
      <c r="L62" s="2" t="s">
        <v>17</v>
      </c>
    </row>
    <row r="63" spans="1:12" x14ac:dyDescent="0.2">
      <c r="A63" s="2">
        <v>61</v>
      </c>
      <c r="B63" s="3" t="s">
        <v>129</v>
      </c>
      <c r="C63" s="2" t="s">
        <v>130</v>
      </c>
      <c r="D63" s="2" t="s">
        <v>131</v>
      </c>
      <c r="E63" s="2" t="s">
        <v>42</v>
      </c>
      <c r="F63" s="2" t="s">
        <v>14</v>
      </c>
      <c r="G63" s="2" t="s">
        <v>128</v>
      </c>
      <c r="H63" s="2" t="s">
        <v>114</v>
      </c>
      <c r="I63" s="15"/>
      <c r="J63" s="9">
        <v>0.01</v>
      </c>
      <c r="K63" s="9">
        <f t="shared" si="0"/>
        <v>0</v>
      </c>
      <c r="L63" s="2" t="s">
        <v>17</v>
      </c>
    </row>
    <row r="64" spans="1:12" x14ac:dyDescent="0.2">
      <c r="A64" s="2">
        <v>62</v>
      </c>
      <c r="B64" s="3" t="s">
        <v>129</v>
      </c>
      <c r="C64" s="2" t="s">
        <v>130</v>
      </c>
      <c r="D64" s="2" t="s">
        <v>125</v>
      </c>
      <c r="E64" s="2" t="s">
        <v>42</v>
      </c>
      <c r="F64" s="2" t="s">
        <v>126</v>
      </c>
      <c r="G64" s="2" t="s">
        <v>18</v>
      </c>
      <c r="H64" s="2" t="s">
        <v>16</v>
      </c>
      <c r="I64" s="15"/>
      <c r="J64" s="9">
        <v>0.01</v>
      </c>
      <c r="K64" s="9">
        <f t="shared" si="0"/>
        <v>0</v>
      </c>
      <c r="L64" s="2" t="s">
        <v>17</v>
      </c>
    </row>
    <row r="65" spans="1:12" x14ac:dyDescent="0.2">
      <c r="A65" s="2">
        <v>63</v>
      </c>
      <c r="B65" s="3" t="s">
        <v>129</v>
      </c>
      <c r="C65" s="2" t="s">
        <v>130</v>
      </c>
      <c r="D65" s="2" t="s">
        <v>127</v>
      </c>
      <c r="E65" s="2" t="s">
        <v>42</v>
      </c>
      <c r="F65" s="2" t="s">
        <v>126</v>
      </c>
      <c r="G65" s="2" t="s">
        <v>18</v>
      </c>
      <c r="H65" s="2" t="s">
        <v>16</v>
      </c>
      <c r="I65" s="15"/>
      <c r="J65" s="9">
        <v>0.01</v>
      </c>
      <c r="K65" s="9">
        <f t="shared" si="0"/>
        <v>0</v>
      </c>
      <c r="L65" s="2" t="s">
        <v>17</v>
      </c>
    </row>
    <row r="66" spans="1:12" x14ac:dyDescent="0.2">
      <c r="A66" s="2">
        <v>64</v>
      </c>
      <c r="B66" s="3" t="s">
        <v>132</v>
      </c>
      <c r="C66" s="2" t="s">
        <v>133</v>
      </c>
      <c r="D66" s="2" t="s">
        <v>131</v>
      </c>
      <c r="E66" s="2" t="s">
        <v>42</v>
      </c>
      <c r="F66" s="2" t="s">
        <v>14</v>
      </c>
      <c r="G66" s="2" t="s">
        <v>128</v>
      </c>
      <c r="H66" s="2" t="s">
        <v>16</v>
      </c>
      <c r="I66" s="15"/>
      <c r="J66" s="9">
        <v>0.01</v>
      </c>
      <c r="K66" s="9">
        <f t="shared" si="0"/>
        <v>0</v>
      </c>
      <c r="L66" s="2" t="s">
        <v>17</v>
      </c>
    </row>
    <row r="67" spans="1:12" x14ac:dyDescent="0.2">
      <c r="A67" s="2">
        <v>65</v>
      </c>
      <c r="B67" s="3" t="s">
        <v>132</v>
      </c>
      <c r="C67" s="2" t="s">
        <v>133</v>
      </c>
      <c r="D67" s="2" t="s">
        <v>125</v>
      </c>
      <c r="E67" s="2" t="s">
        <v>42</v>
      </c>
      <c r="F67" s="2" t="s">
        <v>126</v>
      </c>
      <c r="G67" s="2" t="s">
        <v>18</v>
      </c>
      <c r="H67" s="2" t="s">
        <v>16</v>
      </c>
      <c r="I67" s="15"/>
      <c r="J67" s="9">
        <v>0.01</v>
      </c>
      <c r="K67" s="9">
        <f t="shared" si="0"/>
        <v>0</v>
      </c>
      <c r="L67" s="2" t="s">
        <v>17</v>
      </c>
    </row>
    <row r="68" spans="1:12" x14ac:dyDescent="0.2">
      <c r="A68" s="2">
        <v>66</v>
      </c>
      <c r="B68" s="3" t="s">
        <v>132</v>
      </c>
      <c r="C68" s="2" t="s">
        <v>133</v>
      </c>
      <c r="D68" s="2" t="s">
        <v>127</v>
      </c>
      <c r="E68" s="2" t="s">
        <v>42</v>
      </c>
      <c r="F68" s="2" t="s">
        <v>126</v>
      </c>
      <c r="G68" s="2" t="s">
        <v>18</v>
      </c>
      <c r="H68" s="2" t="s">
        <v>16</v>
      </c>
      <c r="I68" s="15"/>
      <c r="J68" s="9">
        <v>0.01</v>
      </c>
      <c r="K68" s="9">
        <f t="shared" ref="K68:K131" si="1">I68*J68</f>
        <v>0</v>
      </c>
      <c r="L68" s="2" t="s">
        <v>17</v>
      </c>
    </row>
    <row r="69" spans="1:12" x14ac:dyDescent="0.2">
      <c r="A69" s="2">
        <v>67</v>
      </c>
      <c r="B69" s="3" t="s">
        <v>134</v>
      </c>
      <c r="C69" s="2" t="s">
        <v>135</v>
      </c>
      <c r="D69" s="2" t="s">
        <v>127</v>
      </c>
      <c r="E69" s="2" t="s">
        <v>42</v>
      </c>
      <c r="F69" s="2" t="s">
        <v>14</v>
      </c>
      <c r="G69" s="2" t="s">
        <v>128</v>
      </c>
      <c r="H69" s="2" t="s">
        <v>16</v>
      </c>
      <c r="I69" s="15"/>
      <c r="J69" s="9">
        <v>0.01</v>
      </c>
      <c r="K69" s="9">
        <f t="shared" si="1"/>
        <v>0</v>
      </c>
      <c r="L69" s="2" t="s">
        <v>17</v>
      </c>
    </row>
    <row r="70" spans="1:12" x14ac:dyDescent="0.2">
      <c r="A70" s="2">
        <v>68</v>
      </c>
      <c r="B70" s="3" t="s">
        <v>319</v>
      </c>
      <c r="C70" s="2" t="s">
        <v>136</v>
      </c>
      <c r="D70" s="2" t="s">
        <v>131</v>
      </c>
      <c r="E70" s="2" t="s">
        <v>42</v>
      </c>
      <c r="F70" s="2" t="s">
        <v>14</v>
      </c>
      <c r="G70" s="2" t="s">
        <v>128</v>
      </c>
      <c r="H70" s="2" t="s">
        <v>16</v>
      </c>
      <c r="I70" s="15"/>
      <c r="J70" s="9">
        <v>0.01</v>
      </c>
      <c r="K70" s="9">
        <f t="shared" si="1"/>
        <v>0</v>
      </c>
      <c r="L70" s="2" t="s">
        <v>17</v>
      </c>
    </row>
    <row r="71" spans="1:12" x14ac:dyDescent="0.2">
      <c r="A71" s="2">
        <v>69</v>
      </c>
      <c r="B71" s="3" t="s">
        <v>319</v>
      </c>
      <c r="C71" s="2" t="s">
        <v>136</v>
      </c>
      <c r="D71" s="2" t="s">
        <v>125</v>
      </c>
      <c r="E71" s="2" t="s">
        <v>42</v>
      </c>
      <c r="F71" s="2" t="s">
        <v>14</v>
      </c>
      <c r="G71" s="2" t="s">
        <v>128</v>
      </c>
      <c r="H71" s="2" t="s">
        <v>16</v>
      </c>
      <c r="I71" s="15"/>
      <c r="J71" s="9">
        <v>0.01</v>
      </c>
      <c r="K71" s="9">
        <f t="shared" si="1"/>
        <v>0</v>
      </c>
      <c r="L71" s="2" t="s">
        <v>17</v>
      </c>
    </row>
    <row r="72" spans="1:12" x14ac:dyDescent="0.2">
      <c r="A72" s="2">
        <v>70</v>
      </c>
      <c r="B72" s="3" t="s">
        <v>319</v>
      </c>
      <c r="C72" s="2" t="s">
        <v>136</v>
      </c>
      <c r="D72" s="2" t="s">
        <v>127</v>
      </c>
      <c r="E72" s="2" t="s">
        <v>42</v>
      </c>
      <c r="F72" s="2" t="s">
        <v>14</v>
      </c>
      <c r="G72" s="2" t="s">
        <v>128</v>
      </c>
      <c r="H72" s="2" t="s">
        <v>16</v>
      </c>
      <c r="I72" s="15"/>
      <c r="J72" s="9">
        <v>0.01</v>
      </c>
      <c r="K72" s="9">
        <f t="shared" si="1"/>
        <v>0</v>
      </c>
      <c r="L72" s="2" t="s">
        <v>17</v>
      </c>
    </row>
    <row r="73" spans="1:12" x14ac:dyDescent="0.2">
      <c r="A73" s="2">
        <v>71</v>
      </c>
      <c r="B73" s="3" t="s">
        <v>137</v>
      </c>
      <c r="C73" s="2" t="s">
        <v>335</v>
      </c>
      <c r="D73" s="2" t="s">
        <v>125</v>
      </c>
      <c r="E73" s="2" t="s">
        <v>42</v>
      </c>
      <c r="F73" s="2" t="s">
        <v>18</v>
      </c>
      <c r="G73" s="2" t="s">
        <v>18</v>
      </c>
      <c r="H73" s="2" t="s">
        <v>16</v>
      </c>
      <c r="I73" s="15"/>
      <c r="J73" s="9">
        <v>0.01</v>
      </c>
      <c r="K73" s="9">
        <f t="shared" si="1"/>
        <v>0</v>
      </c>
      <c r="L73" s="2" t="s">
        <v>17</v>
      </c>
    </row>
    <row r="74" spans="1:12" x14ac:dyDescent="0.2">
      <c r="A74" s="2">
        <v>72</v>
      </c>
      <c r="B74" s="3" t="s">
        <v>137</v>
      </c>
      <c r="C74" s="2" t="s">
        <v>335</v>
      </c>
      <c r="D74" s="2" t="s">
        <v>127</v>
      </c>
      <c r="E74" s="2" t="s">
        <v>42</v>
      </c>
      <c r="F74" s="2" t="s">
        <v>18</v>
      </c>
      <c r="G74" s="2" t="s">
        <v>18</v>
      </c>
      <c r="H74" s="2" t="s">
        <v>16</v>
      </c>
      <c r="I74" s="15"/>
      <c r="J74" s="9">
        <v>0.5</v>
      </c>
      <c r="K74" s="9">
        <f t="shared" si="1"/>
        <v>0</v>
      </c>
      <c r="L74" s="2" t="s">
        <v>17</v>
      </c>
    </row>
    <row r="75" spans="1:12" x14ac:dyDescent="0.2">
      <c r="A75" s="2">
        <v>73</v>
      </c>
      <c r="B75" s="3" t="s">
        <v>138</v>
      </c>
      <c r="C75" s="2" t="s">
        <v>139</v>
      </c>
      <c r="D75" s="2" t="s">
        <v>125</v>
      </c>
      <c r="E75" s="2" t="s">
        <v>42</v>
      </c>
      <c r="F75" s="2" t="s">
        <v>18</v>
      </c>
      <c r="G75" s="2" t="s">
        <v>18</v>
      </c>
      <c r="H75" s="2" t="s">
        <v>16</v>
      </c>
      <c r="I75" s="15"/>
      <c r="J75" s="9">
        <v>0.01</v>
      </c>
      <c r="K75" s="9">
        <f t="shared" si="1"/>
        <v>0</v>
      </c>
      <c r="L75" s="2" t="s">
        <v>17</v>
      </c>
    </row>
    <row r="76" spans="1:12" x14ac:dyDescent="0.2">
      <c r="A76" s="2">
        <v>74</v>
      </c>
      <c r="B76" s="3" t="s">
        <v>138</v>
      </c>
      <c r="C76" s="2" t="s">
        <v>139</v>
      </c>
      <c r="D76" s="2" t="s">
        <v>127</v>
      </c>
      <c r="E76" s="2" t="s">
        <v>42</v>
      </c>
      <c r="F76" s="2" t="s">
        <v>18</v>
      </c>
      <c r="G76" s="2" t="s">
        <v>18</v>
      </c>
      <c r="H76" s="2" t="s">
        <v>16</v>
      </c>
      <c r="I76" s="15"/>
      <c r="J76" s="9">
        <v>1</v>
      </c>
      <c r="K76" s="9">
        <f t="shared" si="1"/>
        <v>0</v>
      </c>
      <c r="L76" s="2" t="s">
        <v>17</v>
      </c>
    </row>
    <row r="77" spans="1:12" x14ac:dyDescent="0.2">
      <c r="A77" s="2">
        <v>75</v>
      </c>
      <c r="B77" s="3" t="s">
        <v>140</v>
      </c>
      <c r="C77" s="2">
        <v>3420</v>
      </c>
      <c r="D77" s="2" t="s">
        <v>125</v>
      </c>
      <c r="E77" s="2" t="s">
        <v>42</v>
      </c>
      <c r="F77" s="2" t="s">
        <v>18</v>
      </c>
      <c r="G77" s="2" t="s">
        <v>18</v>
      </c>
      <c r="H77" s="2" t="s">
        <v>16</v>
      </c>
      <c r="I77" s="15"/>
      <c r="J77" s="9">
        <v>0.01</v>
      </c>
      <c r="K77" s="9">
        <f t="shared" si="1"/>
        <v>0</v>
      </c>
      <c r="L77" s="2" t="s">
        <v>17</v>
      </c>
    </row>
    <row r="78" spans="1:12" x14ac:dyDescent="0.2">
      <c r="A78" s="2">
        <v>76</v>
      </c>
      <c r="B78" s="3" t="s">
        <v>140</v>
      </c>
      <c r="C78" s="2">
        <v>3420</v>
      </c>
      <c r="D78" s="2" t="s">
        <v>127</v>
      </c>
      <c r="E78" s="2" t="s">
        <v>42</v>
      </c>
      <c r="F78" s="2" t="s">
        <v>18</v>
      </c>
      <c r="G78" s="2" t="s">
        <v>18</v>
      </c>
      <c r="H78" s="2" t="s">
        <v>16</v>
      </c>
      <c r="I78" s="15"/>
      <c r="J78" s="9">
        <v>1</v>
      </c>
      <c r="K78" s="9">
        <f t="shared" si="1"/>
        <v>0</v>
      </c>
      <c r="L78" s="2" t="s">
        <v>17</v>
      </c>
    </row>
    <row r="79" spans="1:12" x14ac:dyDescent="0.2">
      <c r="A79" s="2">
        <v>77</v>
      </c>
      <c r="B79" s="4" t="s">
        <v>141</v>
      </c>
      <c r="C79" s="2" t="s">
        <v>142</v>
      </c>
      <c r="D79" s="2" t="s">
        <v>127</v>
      </c>
      <c r="E79" s="2" t="s">
        <v>42</v>
      </c>
      <c r="F79" s="2" t="s">
        <v>18</v>
      </c>
      <c r="G79" s="2" t="s">
        <v>18</v>
      </c>
      <c r="H79" s="2"/>
      <c r="I79" s="15"/>
      <c r="J79" s="9">
        <v>1</v>
      </c>
      <c r="K79" s="9">
        <f t="shared" si="1"/>
        <v>0</v>
      </c>
      <c r="L79" s="2" t="s">
        <v>17</v>
      </c>
    </row>
    <row r="80" spans="1:12" x14ac:dyDescent="0.2">
      <c r="A80" s="2">
        <v>78</v>
      </c>
      <c r="B80" s="4" t="s">
        <v>141</v>
      </c>
      <c r="C80" s="2" t="s">
        <v>142</v>
      </c>
      <c r="D80" s="2" t="s">
        <v>125</v>
      </c>
      <c r="E80" s="2" t="s">
        <v>42</v>
      </c>
      <c r="F80" s="2" t="s">
        <v>18</v>
      </c>
      <c r="G80" s="2" t="s">
        <v>18</v>
      </c>
      <c r="H80" s="2"/>
      <c r="I80" s="15"/>
      <c r="J80" s="9">
        <v>0.01</v>
      </c>
      <c r="K80" s="9">
        <f t="shared" si="1"/>
        <v>0</v>
      </c>
      <c r="L80" s="2" t="s">
        <v>17</v>
      </c>
    </row>
    <row r="81" spans="1:12" ht="67.5" x14ac:dyDescent="0.2">
      <c r="A81" s="2">
        <v>79</v>
      </c>
      <c r="B81" s="3" t="s">
        <v>143</v>
      </c>
      <c r="C81" s="2" t="s">
        <v>144</v>
      </c>
      <c r="D81" s="2" t="s">
        <v>400</v>
      </c>
      <c r="E81" s="2" t="s">
        <v>42</v>
      </c>
      <c r="F81" s="2" t="s">
        <v>14</v>
      </c>
      <c r="G81" s="2" t="s">
        <v>14</v>
      </c>
      <c r="H81" s="2" t="s">
        <v>114</v>
      </c>
      <c r="I81" s="15"/>
      <c r="J81" s="9">
        <v>1</v>
      </c>
      <c r="K81" s="9">
        <f t="shared" si="1"/>
        <v>0</v>
      </c>
      <c r="L81" s="2" t="s">
        <v>17</v>
      </c>
    </row>
    <row r="82" spans="1:12" x14ac:dyDescent="0.2">
      <c r="A82" s="2">
        <v>80</v>
      </c>
      <c r="B82" s="3" t="s">
        <v>145</v>
      </c>
      <c r="C82" s="2" t="s">
        <v>146</v>
      </c>
      <c r="D82" s="2" t="s">
        <v>428</v>
      </c>
      <c r="E82" s="2" t="s">
        <v>42</v>
      </c>
      <c r="F82" s="2" t="s">
        <v>14</v>
      </c>
      <c r="G82" s="2" t="s">
        <v>14</v>
      </c>
      <c r="H82" s="2" t="s">
        <v>101</v>
      </c>
      <c r="I82" s="15"/>
      <c r="J82" s="9">
        <v>0.01</v>
      </c>
      <c r="K82" s="9">
        <f t="shared" si="1"/>
        <v>0</v>
      </c>
      <c r="L82" s="2" t="s">
        <v>17</v>
      </c>
    </row>
    <row r="83" spans="1:12" x14ac:dyDescent="0.2">
      <c r="A83" s="2">
        <v>81</v>
      </c>
      <c r="B83" s="3" t="s">
        <v>147</v>
      </c>
      <c r="C83" s="2" t="s">
        <v>28</v>
      </c>
      <c r="D83" s="2" t="s">
        <v>427</v>
      </c>
      <c r="E83" s="2" t="s">
        <v>42</v>
      </c>
      <c r="F83" s="2" t="s">
        <v>28</v>
      </c>
      <c r="G83" s="2" t="s">
        <v>28</v>
      </c>
      <c r="H83" s="2" t="s">
        <v>148</v>
      </c>
      <c r="I83" s="15"/>
      <c r="J83" s="9">
        <v>0.01</v>
      </c>
      <c r="K83" s="9">
        <f t="shared" si="1"/>
        <v>0</v>
      </c>
      <c r="L83" s="2" t="s">
        <v>17</v>
      </c>
    </row>
    <row r="84" spans="1:12" x14ac:dyDescent="0.2">
      <c r="A84" s="2">
        <v>82</v>
      </c>
      <c r="B84" s="3" t="s">
        <v>147</v>
      </c>
      <c r="C84" s="2" t="s">
        <v>28</v>
      </c>
      <c r="D84" s="2" t="s">
        <v>429</v>
      </c>
      <c r="E84" s="2" t="s">
        <v>42</v>
      </c>
      <c r="F84" s="2" t="s">
        <v>28</v>
      </c>
      <c r="G84" s="2" t="s">
        <v>28</v>
      </c>
      <c r="H84" s="2" t="s">
        <v>148</v>
      </c>
      <c r="I84" s="15"/>
      <c r="J84" s="9">
        <v>0.01</v>
      </c>
      <c r="K84" s="9">
        <f t="shared" si="1"/>
        <v>0</v>
      </c>
      <c r="L84" s="2" t="s">
        <v>17</v>
      </c>
    </row>
    <row r="85" spans="1:12" ht="54" x14ac:dyDescent="0.2">
      <c r="A85" s="2">
        <v>83</v>
      </c>
      <c r="B85" s="3" t="s">
        <v>149</v>
      </c>
      <c r="C85" s="2" t="s">
        <v>150</v>
      </c>
      <c r="D85" s="2" t="s">
        <v>441</v>
      </c>
      <c r="E85" s="2" t="s">
        <v>42</v>
      </c>
      <c r="F85" s="2" t="s">
        <v>14</v>
      </c>
      <c r="G85" s="2" t="s">
        <v>69</v>
      </c>
      <c r="H85" s="2" t="s">
        <v>16</v>
      </c>
      <c r="I85" s="15"/>
      <c r="J85" s="9">
        <v>0.01</v>
      </c>
      <c r="K85" s="9">
        <f t="shared" si="1"/>
        <v>0</v>
      </c>
      <c r="L85" s="2" t="s">
        <v>17</v>
      </c>
    </row>
    <row r="86" spans="1:12" ht="40.5" x14ac:dyDescent="0.2">
      <c r="A86" s="2">
        <v>84</v>
      </c>
      <c r="B86" s="3" t="s">
        <v>149</v>
      </c>
      <c r="C86" s="2" t="s">
        <v>151</v>
      </c>
      <c r="D86" s="2" t="s">
        <v>442</v>
      </c>
      <c r="E86" s="2" t="s">
        <v>42</v>
      </c>
      <c r="F86" s="2" t="s">
        <v>14</v>
      </c>
      <c r="G86" s="2" t="s">
        <v>69</v>
      </c>
      <c r="H86" s="2" t="s">
        <v>16</v>
      </c>
      <c r="I86" s="15"/>
      <c r="J86" s="9">
        <v>0.01</v>
      </c>
      <c r="K86" s="9">
        <f t="shared" si="1"/>
        <v>0</v>
      </c>
      <c r="L86" s="2" t="s">
        <v>17</v>
      </c>
    </row>
    <row r="87" spans="1:12" ht="27" x14ac:dyDescent="0.2">
      <c r="A87" s="2">
        <v>85</v>
      </c>
      <c r="B87" s="3" t="s">
        <v>152</v>
      </c>
      <c r="C87" s="2" t="s">
        <v>150</v>
      </c>
      <c r="D87" s="2" t="s">
        <v>401</v>
      </c>
      <c r="E87" s="2" t="s">
        <v>42</v>
      </c>
      <c r="F87" s="2" t="s">
        <v>14</v>
      </c>
      <c r="G87" s="2" t="s">
        <v>69</v>
      </c>
      <c r="H87" s="2" t="s">
        <v>16</v>
      </c>
      <c r="I87" s="15"/>
      <c r="J87" s="9">
        <v>0.01</v>
      </c>
      <c r="K87" s="9">
        <f t="shared" si="1"/>
        <v>0</v>
      </c>
      <c r="L87" s="2" t="s">
        <v>17</v>
      </c>
    </row>
    <row r="88" spans="1:12" ht="27" x14ac:dyDescent="0.2">
      <c r="A88" s="2">
        <v>86</v>
      </c>
      <c r="B88" s="3" t="s">
        <v>152</v>
      </c>
      <c r="C88" s="2" t="s">
        <v>151</v>
      </c>
      <c r="D88" s="2" t="s">
        <v>402</v>
      </c>
      <c r="E88" s="2" t="s">
        <v>42</v>
      </c>
      <c r="F88" s="2" t="s">
        <v>14</v>
      </c>
      <c r="G88" s="2" t="s">
        <v>69</v>
      </c>
      <c r="H88" s="2"/>
      <c r="I88" s="15"/>
      <c r="J88" s="9">
        <v>0.01</v>
      </c>
      <c r="K88" s="9">
        <f t="shared" si="1"/>
        <v>0</v>
      </c>
      <c r="L88" s="2" t="s">
        <v>17</v>
      </c>
    </row>
    <row r="89" spans="1:12" ht="27" x14ac:dyDescent="0.2">
      <c r="A89" s="2">
        <v>87</v>
      </c>
      <c r="B89" s="3" t="s">
        <v>152</v>
      </c>
      <c r="C89" s="2" t="s">
        <v>150</v>
      </c>
      <c r="D89" s="2" t="s">
        <v>403</v>
      </c>
      <c r="E89" s="2" t="s">
        <v>42</v>
      </c>
      <c r="F89" s="2" t="s">
        <v>14</v>
      </c>
      <c r="G89" s="2" t="s">
        <v>69</v>
      </c>
      <c r="H89" s="2" t="s">
        <v>16</v>
      </c>
      <c r="I89" s="15"/>
      <c r="J89" s="9">
        <v>0.01</v>
      </c>
      <c r="K89" s="9">
        <f t="shared" si="1"/>
        <v>0</v>
      </c>
      <c r="L89" s="2" t="s">
        <v>17</v>
      </c>
    </row>
    <row r="90" spans="1:12" ht="27" x14ac:dyDescent="0.2">
      <c r="A90" s="2">
        <v>88</v>
      </c>
      <c r="B90" s="3" t="s">
        <v>152</v>
      </c>
      <c r="C90" s="2" t="s">
        <v>153</v>
      </c>
      <c r="D90" s="2" t="s">
        <v>404</v>
      </c>
      <c r="E90" s="2" t="s">
        <v>42</v>
      </c>
      <c r="F90" s="2" t="s">
        <v>14</v>
      </c>
      <c r="G90" s="2" t="s">
        <v>69</v>
      </c>
      <c r="H90" s="2" t="s">
        <v>16</v>
      </c>
      <c r="I90" s="15"/>
      <c r="J90" s="9">
        <v>0.01</v>
      </c>
      <c r="K90" s="9">
        <f t="shared" si="1"/>
        <v>0</v>
      </c>
      <c r="L90" s="2" t="s">
        <v>17</v>
      </c>
    </row>
    <row r="91" spans="1:12" x14ac:dyDescent="0.2">
      <c r="A91" s="2">
        <v>89</v>
      </c>
      <c r="B91" s="3" t="s">
        <v>154</v>
      </c>
      <c r="C91" s="2" t="s">
        <v>155</v>
      </c>
      <c r="D91" s="2" t="s">
        <v>155</v>
      </c>
      <c r="E91" s="2" t="s">
        <v>42</v>
      </c>
      <c r="F91" s="2" t="s">
        <v>14</v>
      </c>
      <c r="G91" s="2" t="s">
        <v>155</v>
      </c>
      <c r="H91" s="2" t="s">
        <v>156</v>
      </c>
      <c r="I91" s="15"/>
      <c r="J91" s="9">
        <v>0.5</v>
      </c>
      <c r="K91" s="9">
        <f t="shared" si="1"/>
        <v>0</v>
      </c>
      <c r="L91" s="2" t="s">
        <v>17</v>
      </c>
    </row>
    <row r="92" spans="1:12" ht="27" x14ac:dyDescent="0.2">
      <c r="A92" s="2">
        <v>90</v>
      </c>
      <c r="B92" s="3" t="s">
        <v>157</v>
      </c>
      <c r="C92" s="2" t="s">
        <v>158</v>
      </c>
      <c r="D92" s="2" t="s">
        <v>405</v>
      </c>
      <c r="E92" s="2" t="s">
        <v>42</v>
      </c>
      <c r="F92" s="2" t="s">
        <v>14</v>
      </c>
      <c r="G92" s="2" t="s">
        <v>159</v>
      </c>
      <c r="H92" s="2" t="s">
        <v>160</v>
      </c>
      <c r="I92" s="15"/>
      <c r="J92" s="9">
        <v>0.01</v>
      </c>
      <c r="K92" s="9">
        <f t="shared" si="1"/>
        <v>0</v>
      </c>
      <c r="L92" s="2" t="s">
        <v>17</v>
      </c>
    </row>
    <row r="93" spans="1:12" x14ac:dyDescent="0.2">
      <c r="A93" s="2">
        <v>91</v>
      </c>
      <c r="B93" s="3" t="s">
        <v>161</v>
      </c>
      <c r="C93" s="2" t="s">
        <v>84</v>
      </c>
      <c r="D93" s="2" t="s">
        <v>443</v>
      </c>
      <c r="E93" s="2" t="s">
        <v>42</v>
      </c>
      <c r="F93" s="2" t="s">
        <v>84</v>
      </c>
      <c r="G93" s="2" t="s">
        <v>84</v>
      </c>
      <c r="H93" s="2" t="s">
        <v>162</v>
      </c>
      <c r="I93" s="15"/>
      <c r="J93" s="9">
        <v>0.01</v>
      </c>
      <c r="K93" s="9">
        <f t="shared" si="1"/>
        <v>0</v>
      </c>
      <c r="L93" s="2" t="s">
        <v>17</v>
      </c>
    </row>
    <row r="94" spans="1:12" ht="27" x14ac:dyDescent="0.2">
      <c r="A94" s="2">
        <v>92</v>
      </c>
      <c r="B94" s="3" t="s">
        <v>163</v>
      </c>
      <c r="C94" s="2" t="s">
        <v>144</v>
      </c>
      <c r="D94" s="2" t="s">
        <v>406</v>
      </c>
      <c r="E94" s="2" t="s">
        <v>42</v>
      </c>
      <c r="F94" s="2" t="s">
        <v>14</v>
      </c>
      <c r="G94" s="2" t="s">
        <v>164</v>
      </c>
      <c r="H94" s="2" t="s">
        <v>16</v>
      </c>
      <c r="I94" s="15"/>
      <c r="J94" s="9">
        <v>0.01</v>
      </c>
      <c r="K94" s="9">
        <f t="shared" si="1"/>
        <v>0</v>
      </c>
      <c r="L94" s="2" t="s">
        <v>17</v>
      </c>
    </row>
    <row r="95" spans="1:12" x14ac:dyDescent="0.2">
      <c r="A95" s="2">
        <v>93</v>
      </c>
      <c r="B95" s="3" t="s">
        <v>165</v>
      </c>
      <c r="C95" s="2" t="s">
        <v>166</v>
      </c>
      <c r="D95" s="2" t="s">
        <v>407</v>
      </c>
      <c r="E95" s="2" t="s">
        <v>42</v>
      </c>
      <c r="F95" s="2" t="s">
        <v>14</v>
      </c>
      <c r="G95" s="2" t="s">
        <v>69</v>
      </c>
      <c r="H95" s="2" t="s">
        <v>16</v>
      </c>
      <c r="I95" s="15"/>
      <c r="J95" s="9">
        <v>1</v>
      </c>
      <c r="K95" s="9">
        <f t="shared" si="1"/>
        <v>0</v>
      </c>
      <c r="L95" s="2" t="s">
        <v>17</v>
      </c>
    </row>
    <row r="96" spans="1:12" x14ac:dyDescent="0.2">
      <c r="A96" s="2">
        <v>94</v>
      </c>
      <c r="B96" s="3" t="s">
        <v>165</v>
      </c>
      <c r="C96" s="2" t="s">
        <v>167</v>
      </c>
      <c r="D96" s="2" t="s">
        <v>408</v>
      </c>
      <c r="E96" s="2" t="s">
        <v>42</v>
      </c>
      <c r="F96" s="2" t="s">
        <v>14</v>
      </c>
      <c r="G96" s="2" t="s">
        <v>69</v>
      </c>
      <c r="H96" s="2" t="s">
        <v>16</v>
      </c>
      <c r="I96" s="15"/>
      <c r="J96" s="9">
        <v>0.5</v>
      </c>
      <c r="K96" s="9">
        <f t="shared" si="1"/>
        <v>0</v>
      </c>
      <c r="L96" s="2" t="s">
        <v>17</v>
      </c>
    </row>
    <row r="97" spans="1:12" x14ac:dyDescent="0.2">
      <c r="A97" s="2">
        <v>95</v>
      </c>
      <c r="B97" s="3" t="s">
        <v>165</v>
      </c>
      <c r="C97" s="2" t="s">
        <v>168</v>
      </c>
      <c r="D97" s="2" t="s">
        <v>409</v>
      </c>
      <c r="E97" s="2" t="s">
        <v>42</v>
      </c>
      <c r="F97" s="2" t="s">
        <v>14</v>
      </c>
      <c r="G97" s="2" t="s">
        <v>69</v>
      </c>
      <c r="H97" s="2" t="s">
        <v>16</v>
      </c>
      <c r="I97" s="15"/>
      <c r="J97" s="9">
        <v>0.5</v>
      </c>
      <c r="K97" s="9">
        <f t="shared" si="1"/>
        <v>0</v>
      </c>
      <c r="L97" s="2" t="s">
        <v>17</v>
      </c>
    </row>
    <row r="98" spans="1:12" ht="27" x14ac:dyDescent="0.2">
      <c r="A98" s="2">
        <v>96</v>
      </c>
      <c r="B98" s="3" t="s">
        <v>169</v>
      </c>
      <c r="C98" s="2" t="s">
        <v>151</v>
      </c>
      <c r="D98" s="2" t="s">
        <v>410</v>
      </c>
      <c r="E98" s="2" t="s">
        <v>42</v>
      </c>
      <c r="F98" s="2" t="s">
        <v>14</v>
      </c>
      <c r="G98" s="2" t="s">
        <v>170</v>
      </c>
      <c r="H98" s="2" t="s">
        <v>16</v>
      </c>
      <c r="I98" s="15"/>
      <c r="J98" s="9">
        <v>0.01</v>
      </c>
      <c r="K98" s="9">
        <f t="shared" si="1"/>
        <v>0</v>
      </c>
      <c r="L98" s="2" t="s">
        <v>17</v>
      </c>
    </row>
    <row r="99" spans="1:12" ht="27" x14ac:dyDescent="0.2">
      <c r="A99" s="2">
        <v>97</v>
      </c>
      <c r="B99" s="3" t="s">
        <v>169</v>
      </c>
      <c r="C99" s="2" t="s">
        <v>171</v>
      </c>
      <c r="D99" s="2" t="s">
        <v>172</v>
      </c>
      <c r="E99" s="2" t="s">
        <v>42</v>
      </c>
      <c r="F99" s="2" t="s">
        <v>14</v>
      </c>
      <c r="G99" s="2" t="s">
        <v>430</v>
      </c>
      <c r="H99" s="2" t="s">
        <v>16</v>
      </c>
      <c r="I99" s="15"/>
      <c r="J99" s="9">
        <v>0.5</v>
      </c>
      <c r="K99" s="9">
        <f t="shared" si="1"/>
        <v>0</v>
      </c>
      <c r="L99" s="2" t="s">
        <v>17</v>
      </c>
    </row>
    <row r="100" spans="1:12" x14ac:dyDescent="0.2">
      <c r="A100" s="2">
        <v>98</v>
      </c>
      <c r="B100" s="2" t="s">
        <v>32</v>
      </c>
      <c r="C100" s="2" t="s">
        <v>173</v>
      </c>
      <c r="D100" s="2" t="s">
        <v>12</v>
      </c>
      <c r="E100" s="2" t="s">
        <v>13</v>
      </c>
      <c r="F100" s="2" t="s">
        <v>18</v>
      </c>
      <c r="G100" s="2" t="s">
        <v>51</v>
      </c>
      <c r="H100" s="2" t="s">
        <v>16</v>
      </c>
      <c r="I100" s="15"/>
      <c r="J100" s="9">
        <v>0.01</v>
      </c>
      <c r="K100" s="9">
        <f t="shared" si="1"/>
        <v>0</v>
      </c>
      <c r="L100" s="2" t="s">
        <v>17</v>
      </c>
    </row>
    <row r="101" spans="1:12" x14ac:dyDescent="0.2">
      <c r="A101" s="2">
        <v>99</v>
      </c>
      <c r="B101" s="2" t="s">
        <v>30</v>
      </c>
      <c r="C101" s="2" t="s">
        <v>173</v>
      </c>
      <c r="D101" s="2" t="s">
        <v>12</v>
      </c>
      <c r="E101" s="2" t="s">
        <v>13</v>
      </c>
      <c r="F101" s="2" t="s">
        <v>18</v>
      </c>
      <c r="G101" s="2" t="s">
        <v>51</v>
      </c>
      <c r="H101" s="2" t="s">
        <v>16</v>
      </c>
      <c r="I101" s="15"/>
      <c r="J101" s="9">
        <v>1</v>
      </c>
      <c r="K101" s="9">
        <f t="shared" si="1"/>
        <v>0</v>
      </c>
      <c r="L101" s="2" t="s">
        <v>17</v>
      </c>
    </row>
    <row r="102" spans="1:12" ht="27" x14ac:dyDescent="0.2">
      <c r="A102" s="2">
        <v>100</v>
      </c>
      <c r="B102" s="2" t="s">
        <v>312</v>
      </c>
      <c r="C102" s="2" t="s">
        <v>26</v>
      </c>
      <c r="D102" s="2" t="s">
        <v>12</v>
      </c>
      <c r="E102" s="2" t="s">
        <v>26</v>
      </c>
      <c r="F102" s="2" t="s">
        <v>18</v>
      </c>
      <c r="G102" s="2" t="s">
        <v>51</v>
      </c>
      <c r="H102" s="2" t="s">
        <v>16</v>
      </c>
      <c r="I102" s="15"/>
      <c r="J102" s="9">
        <v>0.01</v>
      </c>
      <c r="K102" s="9">
        <f t="shared" si="1"/>
        <v>0</v>
      </c>
      <c r="L102" s="2" t="s">
        <v>17</v>
      </c>
    </row>
    <row r="103" spans="1:12" x14ac:dyDescent="0.2">
      <c r="A103" s="2">
        <v>101</v>
      </c>
      <c r="B103" s="2" t="s">
        <v>32</v>
      </c>
      <c r="C103" s="2" t="s">
        <v>26</v>
      </c>
      <c r="D103" s="2" t="s">
        <v>12</v>
      </c>
      <c r="E103" s="2" t="s">
        <v>26</v>
      </c>
      <c r="F103" s="2" t="s">
        <v>18</v>
      </c>
      <c r="G103" s="2" t="s">
        <v>51</v>
      </c>
      <c r="H103" s="2" t="s">
        <v>16</v>
      </c>
      <c r="I103" s="15"/>
      <c r="J103" s="9">
        <v>0.01</v>
      </c>
      <c r="K103" s="9">
        <f t="shared" si="1"/>
        <v>0</v>
      </c>
      <c r="L103" s="2" t="s">
        <v>17</v>
      </c>
    </row>
    <row r="104" spans="1:12" x14ac:dyDescent="0.2">
      <c r="A104" s="2">
        <v>102</v>
      </c>
      <c r="B104" s="2" t="s">
        <v>310</v>
      </c>
      <c r="C104" s="2" t="s">
        <v>26</v>
      </c>
      <c r="D104" s="2" t="s">
        <v>12</v>
      </c>
      <c r="E104" s="2" t="s">
        <v>26</v>
      </c>
      <c r="F104" s="2" t="s">
        <v>18</v>
      </c>
      <c r="G104" s="2" t="s">
        <v>51</v>
      </c>
      <c r="H104" s="2" t="s">
        <v>16</v>
      </c>
      <c r="I104" s="15"/>
      <c r="J104" s="9">
        <v>0.01</v>
      </c>
      <c r="K104" s="9">
        <f t="shared" si="1"/>
        <v>0</v>
      </c>
      <c r="L104" s="2" t="s">
        <v>17</v>
      </c>
    </row>
    <row r="105" spans="1:12" x14ac:dyDescent="0.2">
      <c r="A105" s="2">
        <v>103</v>
      </c>
      <c r="B105" s="2" t="s">
        <v>30</v>
      </c>
      <c r="C105" s="2" t="s">
        <v>26</v>
      </c>
      <c r="D105" s="2" t="s">
        <v>12</v>
      </c>
      <c r="E105" s="2" t="s">
        <v>26</v>
      </c>
      <c r="F105" s="2" t="s">
        <v>18</v>
      </c>
      <c r="G105" s="2" t="s">
        <v>51</v>
      </c>
      <c r="H105" s="2" t="s">
        <v>16</v>
      </c>
      <c r="I105" s="15"/>
      <c r="J105" s="9">
        <v>0.01</v>
      </c>
      <c r="K105" s="9">
        <f t="shared" si="1"/>
        <v>0</v>
      </c>
      <c r="L105" s="2" t="s">
        <v>17</v>
      </c>
    </row>
    <row r="106" spans="1:12" x14ac:dyDescent="0.2">
      <c r="A106" s="2">
        <v>104</v>
      </c>
      <c r="B106" s="2" t="s">
        <v>24</v>
      </c>
      <c r="C106" s="2" t="s">
        <v>26</v>
      </c>
      <c r="D106" s="2" t="s">
        <v>12</v>
      </c>
      <c r="E106" s="2" t="s">
        <v>26</v>
      </c>
      <c r="F106" s="2" t="s">
        <v>18</v>
      </c>
      <c r="G106" s="2" t="s">
        <v>51</v>
      </c>
      <c r="H106" s="2" t="s">
        <v>16</v>
      </c>
      <c r="I106" s="15"/>
      <c r="J106" s="9">
        <v>0.01</v>
      </c>
      <c r="K106" s="9">
        <f t="shared" si="1"/>
        <v>0</v>
      </c>
      <c r="L106" s="2" t="s">
        <v>17</v>
      </c>
    </row>
    <row r="107" spans="1:12" x14ac:dyDescent="0.2">
      <c r="A107" s="2">
        <v>105</v>
      </c>
      <c r="B107" s="2" t="s">
        <v>24</v>
      </c>
      <c r="C107" s="2" t="s">
        <v>34</v>
      </c>
      <c r="D107" s="2" t="s">
        <v>12</v>
      </c>
      <c r="E107" s="2" t="s">
        <v>34</v>
      </c>
      <c r="F107" s="2" t="s">
        <v>28</v>
      </c>
      <c r="G107" s="2" t="s">
        <v>51</v>
      </c>
      <c r="H107" s="2" t="s">
        <v>16</v>
      </c>
      <c r="I107" s="15"/>
      <c r="J107" s="9">
        <v>0.01</v>
      </c>
      <c r="K107" s="9">
        <f t="shared" si="1"/>
        <v>0</v>
      </c>
      <c r="L107" s="2" t="s">
        <v>17</v>
      </c>
    </row>
    <row r="108" spans="1:12" x14ac:dyDescent="0.2">
      <c r="A108" s="2">
        <v>106</v>
      </c>
      <c r="B108" s="2" t="s">
        <v>24</v>
      </c>
      <c r="C108" s="2" t="s">
        <v>29</v>
      </c>
      <c r="D108" s="2" t="s">
        <v>12</v>
      </c>
      <c r="E108" s="2" t="s">
        <v>29</v>
      </c>
      <c r="F108" s="2" t="s">
        <v>28</v>
      </c>
      <c r="G108" s="2" t="s">
        <v>51</v>
      </c>
      <c r="H108" s="2" t="s">
        <v>16</v>
      </c>
      <c r="I108" s="15"/>
      <c r="J108" s="9">
        <v>0.01</v>
      </c>
      <c r="K108" s="9">
        <f t="shared" si="1"/>
        <v>0</v>
      </c>
      <c r="L108" s="2" t="s">
        <v>17</v>
      </c>
    </row>
    <row r="109" spans="1:12" x14ac:dyDescent="0.2">
      <c r="A109" s="2">
        <v>107</v>
      </c>
      <c r="B109" s="2" t="s">
        <v>30</v>
      </c>
      <c r="C109" s="2" t="s">
        <v>34</v>
      </c>
      <c r="D109" s="2" t="s">
        <v>12</v>
      </c>
      <c r="E109" s="2" t="s">
        <v>34</v>
      </c>
      <c r="F109" s="2" t="s">
        <v>28</v>
      </c>
      <c r="G109" s="2" t="s">
        <v>51</v>
      </c>
      <c r="H109" s="2" t="s">
        <v>16</v>
      </c>
      <c r="I109" s="15"/>
      <c r="J109" s="9">
        <v>1</v>
      </c>
      <c r="K109" s="9">
        <f t="shared" si="1"/>
        <v>0</v>
      </c>
      <c r="L109" s="2" t="s">
        <v>17</v>
      </c>
    </row>
    <row r="110" spans="1:12" x14ac:dyDescent="0.2">
      <c r="A110" s="2">
        <v>108</v>
      </c>
      <c r="B110" s="2" t="s">
        <v>30</v>
      </c>
      <c r="C110" s="2" t="s">
        <v>29</v>
      </c>
      <c r="D110" s="2" t="s">
        <v>12</v>
      </c>
      <c r="E110" s="2" t="s">
        <v>29</v>
      </c>
      <c r="F110" s="2" t="s">
        <v>28</v>
      </c>
      <c r="G110" s="2" t="s">
        <v>51</v>
      </c>
      <c r="H110" s="2" t="s">
        <v>16</v>
      </c>
      <c r="I110" s="15"/>
      <c r="J110" s="9">
        <v>0.01</v>
      </c>
      <c r="K110" s="9">
        <f t="shared" si="1"/>
        <v>0</v>
      </c>
      <c r="L110" s="2" t="s">
        <v>17</v>
      </c>
    </row>
    <row r="111" spans="1:12" x14ac:dyDescent="0.2">
      <c r="A111" s="2">
        <v>109</v>
      </c>
      <c r="B111" s="2" t="s">
        <v>311</v>
      </c>
      <c r="C111" s="2" t="s">
        <v>34</v>
      </c>
      <c r="D111" s="2" t="s">
        <v>12</v>
      </c>
      <c r="E111" s="2" t="s">
        <v>34</v>
      </c>
      <c r="F111" s="2" t="s">
        <v>28</v>
      </c>
      <c r="G111" s="2" t="s">
        <v>51</v>
      </c>
      <c r="H111" s="2" t="s">
        <v>16</v>
      </c>
      <c r="I111" s="15"/>
      <c r="J111" s="9">
        <v>0.01</v>
      </c>
      <c r="K111" s="9">
        <f t="shared" si="1"/>
        <v>0</v>
      </c>
      <c r="L111" s="2" t="s">
        <v>17</v>
      </c>
    </row>
    <row r="112" spans="1:12" x14ac:dyDescent="0.2">
      <c r="A112" s="2">
        <v>110</v>
      </c>
      <c r="B112" s="2" t="s">
        <v>311</v>
      </c>
      <c r="C112" s="2" t="s">
        <v>29</v>
      </c>
      <c r="D112" s="2" t="s">
        <v>12</v>
      </c>
      <c r="E112" s="2" t="s">
        <v>29</v>
      </c>
      <c r="F112" s="2" t="s">
        <v>28</v>
      </c>
      <c r="G112" s="2" t="s">
        <v>51</v>
      </c>
      <c r="H112" s="2" t="s">
        <v>16</v>
      </c>
      <c r="I112" s="15"/>
      <c r="J112" s="9">
        <v>0.01</v>
      </c>
      <c r="K112" s="9">
        <f t="shared" si="1"/>
        <v>0</v>
      </c>
      <c r="L112" s="2" t="s">
        <v>17</v>
      </c>
    </row>
    <row r="113" spans="1:12" ht="27" x14ac:dyDescent="0.2">
      <c r="A113" s="2">
        <v>111</v>
      </c>
      <c r="B113" s="2" t="s">
        <v>313</v>
      </c>
      <c r="C113" s="2" t="s">
        <v>34</v>
      </c>
      <c r="D113" s="2" t="s">
        <v>12</v>
      </c>
      <c r="E113" s="2" t="s">
        <v>34</v>
      </c>
      <c r="F113" s="2" t="s">
        <v>28</v>
      </c>
      <c r="G113" s="2" t="s">
        <v>51</v>
      </c>
      <c r="H113" s="2" t="s">
        <v>16</v>
      </c>
      <c r="I113" s="15"/>
      <c r="J113" s="9">
        <v>0.01</v>
      </c>
      <c r="K113" s="9">
        <f t="shared" si="1"/>
        <v>0</v>
      </c>
      <c r="L113" s="2" t="s">
        <v>17</v>
      </c>
    </row>
    <row r="114" spans="1:12" x14ac:dyDescent="0.2">
      <c r="A114" s="2">
        <v>112</v>
      </c>
      <c r="B114" s="3" t="s">
        <v>329</v>
      </c>
      <c r="C114" s="2" t="s">
        <v>29</v>
      </c>
      <c r="D114" s="2" t="s">
        <v>12</v>
      </c>
      <c r="E114" s="2" t="s">
        <v>29</v>
      </c>
      <c r="F114" s="2" t="s">
        <v>28</v>
      </c>
      <c r="G114" s="2" t="s">
        <v>51</v>
      </c>
      <c r="H114" s="2" t="s">
        <v>16</v>
      </c>
      <c r="I114" s="15"/>
      <c r="J114" s="9">
        <v>0.01</v>
      </c>
      <c r="K114" s="9">
        <f t="shared" si="1"/>
        <v>0</v>
      </c>
      <c r="L114" s="2" t="s">
        <v>17</v>
      </c>
    </row>
    <row r="115" spans="1:12" x14ac:dyDescent="0.2">
      <c r="A115" s="2">
        <v>113</v>
      </c>
      <c r="B115" s="2" t="s">
        <v>35</v>
      </c>
      <c r="C115" s="2" t="s">
        <v>336</v>
      </c>
      <c r="D115" s="2" t="s">
        <v>12</v>
      </c>
      <c r="E115" s="2" t="s">
        <v>37</v>
      </c>
      <c r="F115" s="2" t="s">
        <v>18</v>
      </c>
      <c r="G115" s="2" t="s">
        <v>51</v>
      </c>
      <c r="H115" s="2" t="s">
        <v>16</v>
      </c>
      <c r="I115" s="15"/>
      <c r="J115" s="9">
        <v>0.01</v>
      </c>
      <c r="K115" s="9">
        <f t="shared" si="1"/>
        <v>0</v>
      </c>
      <c r="L115" s="2" t="s">
        <v>17</v>
      </c>
    </row>
    <row r="116" spans="1:12" x14ac:dyDescent="0.2">
      <c r="A116" s="2">
        <v>114</v>
      </c>
      <c r="B116" s="2" t="s">
        <v>35</v>
      </c>
      <c r="C116" s="2" t="s">
        <v>337</v>
      </c>
      <c r="D116" s="2" t="s">
        <v>12</v>
      </c>
      <c r="E116" s="2" t="s">
        <v>37</v>
      </c>
      <c r="F116" s="2" t="s">
        <v>18</v>
      </c>
      <c r="G116" s="2" t="s">
        <v>51</v>
      </c>
      <c r="H116" s="2" t="s">
        <v>16</v>
      </c>
      <c r="I116" s="15"/>
      <c r="J116" s="9">
        <v>0.01</v>
      </c>
      <c r="K116" s="9">
        <f t="shared" si="1"/>
        <v>0</v>
      </c>
      <c r="L116" s="2" t="s">
        <v>17</v>
      </c>
    </row>
    <row r="117" spans="1:12" x14ac:dyDescent="0.2">
      <c r="A117" s="2">
        <v>115</v>
      </c>
      <c r="B117" s="2" t="s">
        <v>35</v>
      </c>
      <c r="C117" s="2" t="s">
        <v>338</v>
      </c>
      <c r="D117" s="2" t="s">
        <v>12</v>
      </c>
      <c r="E117" s="2" t="s">
        <v>37</v>
      </c>
      <c r="F117" s="2" t="s">
        <v>18</v>
      </c>
      <c r="G117" s="2" t="s">
        <v>51</v>
      </c>
      <c r="H117" s="2" t="s">
        <v>16</v>
      </c>
      <c r="I117" s="15"/>
      <c r="J117" s="9">
        <v>0.01</v>
      </c>
      <c r="K117" s="9">
        <f t="shared" si="1"/>
        <v>0</v>
      </c>
      <c r="L117" s="2" t="s">
        <v>17</v>
      </c>
    </row>
    <row r="118" spans="1:12" ht="40.5" x14ac:dyDescent="0.2">
      <c r="A118" s="2">
        <v>116</v>
      </c>
      <c r="B118" s="2" t="s">
        <v>174</v>
      </c>
      <c r="C118" s="2" t="s">
        <v>339</v>
      </c>
      <c r="D118" s="2" t="s">
        <v>431</v>
      </c>
      <c r="E118" s="2" t="s">
        <v>175</v>
      </c>
      <c r="F118" s="2" t="s">
        <v>51</v>
      </c>
      <c r="G118" s="2" t="s">
        <v>51</v>
      </c>
      <c r="H118" s="2" t="s">
        <v>16</v>
      </c>
      <c r="I118" s="15"/>
      <c r="J118" s="9">
        <v>0.01</v>
      </c>
      <c r="K118" s="9">
        <f t="shared" si="1"/>
        <v>0</v>
      </c>
      <c r="L118" s="2" t="s">
        <v>17</v>
      </c>
    </row>
    <row r="119" spans="1:12" x14ac:dyDescent="0.2">
      <c r="A119" s="2">
        <v>117</v>
      </c>
      <c r="B119" s="2" t="s">
        <v>176</v>
      </c>
      <c r="C119" s="2" t="s">
        <v>28</v>
      </c>
      <c r="D119" s="2" t="s">
        <v>177</v>
      </c>
      <c r="E119" s="2" t="s">
        <v>42</v>
      </c>
      <c r="F119" s="2" t="s">
        <v>28</v>
      </c>
      <c r="G119" s="2" t="s">
        <v>51</v>
      </c>
      <c r="H119" s="2" t="s">
        <v>16</v>
      </c>
      <c r="I119" s="15"/>
      <c r="J119" s="9">
        <v>0.01</v>
      </c>
      <c r="K119" s="9">
        <f t="shared" si="1"/>
        <v>0</v>
      </c>
      <c r="L119" s="2" t="s">
        <v>17</v>
      </c>
    </row>
    <row r="120" spans="1:12" x14ac:dyDescent="0.2">
      <c r="A120" s="2">
        <v>118</v>
      </c>
      <c r="B120" s="2" t="s">
        <v>178</v>
      </c>
      <c r="C120" s="2" t="s">
        <v>179</v>
      </c>
      <c r="D120" s="2" t="s">
        <v>432</v>
      </c>
      <c r="E120" s="2" t="s">
        <v>42</v>
      </c>
      <c r="F120" s="2" t="s">
        <v>14</v>
      </c>
      <c r="G120" s="2" t="s">
        <v>75</v>
      </c>
      <c r="H120" s="2" t="s">
        <v>16</v>
      </c>
      <c r="I120" s="15"/>
      <c r="J120" s="9">
        <v>0.01</v>
      </c>
      <c r="K120" s="9">
        <f t="shared" si="1"/>
        <v>0</v>
      </c>
      <c r="L120" s="2" t="s">
        <v>17</v>
      </c>
    </row>
    <row r="121" spans="1:12" x14ac:dyDescent="0.2">
      <c r="A121" s="2">
        <v>119</v>
      </c>
      <c r="B121" s="2" t="s">
        <v>73</v>
      </c>
      <c r="C121" s="2" t="s">
        <v>76</v>
      </c>
      <c r="D121" s="2" t="s">
        <v>433</v>
      </c>
      <c r="E121" s="2" t="s">
        <v>42</v>
      </c>
      <c r="F121" s="2" t="s">
        <v>14</v>
      </c>
      <c r="G121" s="2" t="s">
        <v>75</v>
      </c>
      <c r="H121" s="2" t="s">
        <v>16</v>
      </c>
      <c r="I121" s="15"/>
      <c r="J121" s="9">
        <v>0.01</v>
      </c>
      <c r="K121" s="9">
        <f t="shared" si="1"/>
        <v>0</v>
      </c>
      <c r="L121" s="2" t="s">
        <v>17</v>
      </c>
    </row>
    <row r="122" spans="1:12" x14ac:dyDescent="0.2">
      <c r="A122" s="2">
        <v>120</v>
      </c>
      <c r="B122" s="2" t="s">
        <v>73</v>
      </c>
      <c r="C122" s="2" t="s">
        <v>74</v>
      </c>
      <c r="D122" s="2" t="s">
        <v>434</v>
      </c>
      <c r="E122" s="2" t="s">
        <v>42</v>
      </c>
      <c r="F122" s="2" t="s">
        <v>14</v>
      </c>
      <c r="G122" s="2" t="s">
        <v>75</v>
      </c>
      <c r="H122" s="2" t="s">
        <v>16</v>
      </c>
      <c r="I122" s="15"/>
      <c r="J122" s="9">
        <v>0.01</v>
      </c>
      <c r="K122" s="9">
        <f t="shared" si="1"/>
        <v>0</v>
      </c>
      <c r="L122" s="2" t="s">
        <v>17</v>
      </c>
    </row>
    <row r="123" spans="1:12" x14ac:dyDescent="0.2">
      <c r="A123" s="2">
        <v>121</v>
      </c>
      <c r="B123" s="2" t="s">
        <v>328</v>
      </c>
      <c r="C123" s="2" t="s">
        <v>28</v>
      </c>
      <c r="D123" s="2" t="s">
        <v>180</v>
      </c>
      <c r="E123" s="2" t="s">
        <v>42</v>
      </c>
      <c r="F123" s="2" t="s">
        <v>181</v>
      </c>
      <c r="G123" s="2" t="s">
        <v>18</v>
      </c>
      <c r="H123" s="2" t="s">
        <v>101</v>
      </c>
      <c r="I123" s="15"/>
      <c r="J123" s="9">
        <v>0.01</v>
      </c>
      <c r="K123" s="9">
        <f t="shared" si="1"/>
        <v>0</v>
      </c>
      <c r="L123" s="2" t="s">
        <v>17</v>
      </c>
    </row>
    <row r="124" spans="1:12" x14ac:dyDescent="0.2">
      <c r="A124" s="2">
        <v>122</v>
      </c>
      <c r="B124" s="2" t="s">
        <v>83</v>
      </c>
      <c r="C124" s="2" t="s">
        <v>28</v>
      </c>
      <c r="D124" s="2" t="s">
        <v>182</v>
      </c>
      <c r="E124" s="2" t="s">
        <v>42</v>
      </c>
      <c r="F124" s="2" t="s">
        <v>397</v>
      </c>
      <c r="G124" s="2" t="s">
        <v>84</v>
      </c>
      <c r="H124" s="2" t="s">
        <v>16</v>
      </c>
      <c r="I124" s="15"/>
      <c r="J124" s="9">
        <v>1</v>
      </c>
      <c r="K124" s="9">
        <f t="shared" si="1"/>
        <v>0</v>
      </c>
      <c r="L124" s="2" t="s">
        <v>17</v>
      </c>
    </row>
    <row r="125" spans="1:12" x14ac:dyDescent="0.2">
      <c r="A125" s="2">
        <v>123</v>
      </c>
      <c r="B125" s="2" t="s">
        <v>83</v>
      </c>
      <c r="C125" s="2" t="s">
        <v>28</v>
      </c>
      <c r="D125" s="2" t="s">
        <v>183</v>
      </c>
      <c r="E125" s="2" t="s">
        <v>42</v>
      </c>
      <c r="F125" s="2" t="s">
        <v>397</v>
      </c>
      <c r="G125" s="2" t="s">
        <v>84</v>
      </c>
      <c r="H125" s="2" t="s">
        <v>16</v>
      </c>
      <c r="I125" s="15"/>
      <c r="J125" s="9">
        <v>1</v>
      </c>
      <c r="K125" s="9">
        <f t="shared" si="1"/>
        <v>0</v>
      </c>
      <c r="L125" s="2" t="s">
        <v>17</v>
      </c>
    </row>
    <row r="126" spans="1:12" x14ac:dyDescent="0.2">
      <c r="A126" s="2">
        <v>124</v>
      </c>
      <c r="B126" s="2" t="s">
        <v>87</v>
      </c>
      <c r="C126" s="2" t="s">
        <v>28</v>
      </c>
      <c r="D126" s="2" t="s">
        <v>184</v>
      </c>
      <c r="E126" s="2" t="s">
        <v>42</v>
      </c>
      <c r="F126" s="2" t="s">
        <v>397</v>
      </c>
      <c r="G126" s="2" t="s">
        <v>84</v>
      </c>
      <c r="H126" s="2" t="s">
        <v>16</v>
      </c>
      <c r="I126" s="15"/>
      <c r="J126" s="9">
        <v>1</v>
      </c>
      <c r="K126" s="9">
        <f t="shared" si="1"/>
        <v>0</v>
      </c>
      <c r="L126" s="2" t="s">
        <v>17</v>
      </c>
    </row>
    <row r="127" spans="1:12" x14ac:dyDescent="0.2">
      <c r="A127" s="2">
        <v>125</v>
      </c>
      <c r="B127" s="2" t="s">
        <v>87</v>
      </c>
      <c r="C127" s="2" t="s">
        <v>28</v>
      </c>
      <c r="D127" s="2" t="s">
        <v>185</v>
      </c>
      <c r="E127" s="2" t="s">
        <v>42</v>
      </c>
      <c r="F127" s="2" t="s">
        <v>397</v>
      </c>
      <c r="G127" s="2" t="s">
        <v>84</v>
      </c>
      <c r="H127" s="2" t="s">
        <v>16</v>
      </c>
      <c r="I127" s="15"/>
      <c r="J127" s="9">
        <v>1</v>
      </c>
      <c r="K127" s="9">
        <f t="shared" si="1"/>
        <v>0</v>
      </c>
      <c r="L127" s="2" t="s">
        <v>17</v>
      </c>
    </row>
    <row r="128" spans="1:12" x14ac:dyDescent="0.2">
      <c r="A128" s="2">
        <v>126</v>
      </c>
      <c r="B128" s="2" t="s">
        <v>87</v>
      </c>
      <c r="C128" s="2" t="s">
        <v>28</v>
      </c>
      <c r="D128" s="2" t="s">
        <v>186</v>
      </c>
      <c r="E128" s="2" t="s">
        <v>42</v>
      </c>
      <c r="F128" s="2" t="s">
        <v>397</v>
      </c>
      <c r="G128" s="2" t="s">
        <v>84</v>
      </c>
      <c r="H128" s="2" t="s">
        <v>16</v>
      </c>
      <c r="I128" s="15"/>
      <c r="J128" s="9">
        <v>1</v>
      </c>
      <c r="K128" s="9">
        <f t="shared" si="1"/>
        <v>0</v>
      </c>
      <c r="L128" s="2" t="s">
        <v>17</v>
      </c>
    </row>
    <row r="129" spans="1:12" x14ac:dyDescent="0.2">
      <c r="A129" s="2">
        <v>127</v>
      </c>
      <c r="B129" s="2" t="s">
        <v>87</v>
      </c>
      <c r="C129" s="2" t="s">
        <v>28</v>
      </c>
      <c r="D129" s="2" t="s">
        <v>416</v>
      </c>
      <c r="E129" s="2" t="s">
        <v>42</v>
      </c>
      <c r="F129" s="2" t="s">
        <v>397</v>
      </c>
      <c r="G129" s="2" t="s">
        <v>84</v>
      </c>
      <c r="H129" s="2" t="s">
        <v>16</v>
      </c>
      <c r="I129" s="15"/>
      <c r="J129" s="9">
        <v>0.5</v>
      </c>
      <c r="K129" s="9">
        <f t="shared" si="1"/>
        <v>0</v>
      </c>
      <c r="L129" s="2" t="s">
        <v>17</v>
      </c>
    </row>
    <row r="130" spans="1:12" x14ac:dyDescent="0.2">
      <c r="A130" s="2">
        <v>128</v>
      </c>
      <c r="B130" s="2" t="s">
        <v>87</v>
      </c>
      <c r="C130" s="2" t="s">
        <v>28</v>
      </c>
      <c r="D130" s="2" t="s">
        <v>187</v>
      </c>
      <c r="E130" s="2" t="s">
        <v>42</v>
      </c>
      <c r="F130" s="2" t="s">
        <v>397</v>
      </c>
      <c r="G130" s="2" t="s">
        <v>84</v>
      </c>
      <c r="H130" s="2" t="s">
        <v>16</v>
      </c>
      <c r="I130" s="15"/>
      <c r="J130" s="9">
        <v>1</v>
      </c>
      <c r="K130" s="9">
        <f t="shared" si="1"/>
        <v>0</v>
      </c>
      <c r="L130" s="2" t="s">
        <v>17</v>
      </c>
    </row>
    <row r="131" spans="1:12" x14ac:dyDescent="0.2">
      <c r="A131" s="2">
        <v>129</v>
      </c>
      <c r="B131" s="2" t="s">
        <v>94</v>
      </c>
      <c r="C131" s="2" t="s">
        <v>28</v>
      </c>
      <c r="D131" s="2" t="s">
        <v>96</v>
      </c>
      <c r="E131" s="2" t="s">
        <v>42</v>
      </c>
      <c r="F131" s="2" t="s">
        <v>51</v>
      </c>
      <c r="G131" s="2" t="s">
        <v>93</v>
      </c>
      <c r="H131" s="2" t="s">
        <v>16</v>
      </c>
      <c r="I131" s="15"/>
      <c r="J131" s="9">
        <v>0.01</v>
      </c>
      <c r="K131" s="9">
        <f t="shared" si="1"/>
        <v>0</v>
      </c>
      <c r="L131" s="2" t="s">
        <v>17</v>
      </c>
    </row>
    <row r="132" spans="1:12" x14ac:dyDescent="0.2">
      <c r="A132" s="2">
        <v>130</v>
      </c>
      <c r="B132" s="2" t="s">
        <v>188</v>
      </c>
      <c r="C132" s="2" t="s">
        <v>28</v>
      </c>
      <c r="D132" s="2" t="s">
        <v>435</v>
      </c>
      <c r="E132" s="2" t="s">
        <v>42</v>
      </c>
      <c r="F132" s="2" t="s">
        <v>14</v>
      </c>
      <c r="G132" s="2" t="s">
        <v>69</v>
      </c>
      <c r="H132" s="2" t="s">
        <v>101</v>
      </c>
      <c r="I132" s="15"/>
      <c r="J132" s="9">
        <v>0.01</v>
      </c>
      <c r="K132" s="9">
        <f t="shared" ref="K132:K195" si="2">I132*J132</f>
        <v>0</v>
      </c>
      <c r="L132" s="2" t="s">
        <v>17</v>
      </c>
    </row>
    <row r="133" spans="1:12" x14ac:dyDescent="0.2">
      <c r="A133" s="2">
        <v>131</v>
      </c>
      <c r="B133" s="2" t="s">
        <v>327</v>
      </c>
      <c r="C133" s="2" t="s">
        <v>28</v>
      </c>
      <c r="D133" s="2" t="s">
        <v>189</v>
      </c>
      <c r="E133" s="2" t="s">
        <v>42</v>
      </c>
      <c r="F133" s="2" t="s">
        <v>14</v>
      </c>
      <c r="G133" s="2" t="s">
        <v>69</v>
      </c>
      <c r="H133" s="2" t="s">
        <v>101</v>
      </c>
      <c r="I133" s="15"/>
      <c r="J133" s="9">
        <v>1</v>
      </c>
      <c r="K133" s="9">
        <f t="shared" si="2"/>
        <v>0</v>
      </c>
      <c r="L133" s="2" t="s">
        <v>17</v>
      </c>
    </row>
    <row r="134" spans="1:12" ht="27" x14ac:dyDescent="0.2">
      <c r="A134" s="2">
        <v>132</v>
      </c>
      <c r="B134" s="2" t="s">
        <v>326</v>
      </c>
      <c r="C134" s="2" t="s">
        <v>28</v>
      </c>
      <c r="D134" s="2" t="s">
        <v>372</v>
      </c>
      <c r="E134" s="2" t="s">
        <v>42</v>
      </c>
      <c r="F134" s="2" t="s">
        <v>14</v>
      </c>
      <c r="G134" s="2" t="s">
        <v>69</v>
      </c>
      <c r="H134" s="2" t="s">
        <v>101</v>
      </c>
      <c r="I134" s="15"/>
      <c r="J134" s="9">
        <v>0.01</v>
      </c>
      <c r="K134" s="9">
        <f t="shared" si="2"/>
        <v>0</v>
      </c>
      <c r="L134" s="2" t="s">
        <v>17</v>
      </c>
    </row>
    <row r="135" spans="1:12" ht="27" x14ac:dyDescent="0.2">
      <c r="A135" s="2">
        <v>133</v>
      </c>
      <c r="B135" s="2" t="s">
        <v>326</v>
      </c>
      <c r="C135" s="2" t="s">
        <v>28</v>
      </c>
      <c r="D135" s="2" t="s">
        <v>373</v>
      </c>
      <c r="E135" s="2" t="s">
        <v>42</v>
      </c>
      <c r="F135" s="2" t="s">
        <v>14</v>
      </c>
      <c r="G135" s="2" t="s">
        <v>69</v>
      </c>
      <c r="H135" s="2" t="s">
        <v>101</v>
      </c>
      <c r="I135" s="15"/>
      <c r="J135" s="9">
        <v>0.01</v>
      </c>
      <c r="K135" s="9">
        <f t="shared" si="2"/>
        <v>0</v>
      </c>
      <c r="L135" s="2" t="s">
        <v>17</v>
      </c>
    </row>
    <row r="136" spans="1:12" ht="27" x14ac:dyDescent="0.2">
      <c r="A136" s="2">
        <v>134</v>
      </c>
      <c r="B136" s="2" t="s">
        <v>325</v>
      </c>
      <c r="C136" s="2" t="s">
        <v>28</v>
      </c>
      <c r="D136" s="2" t="s">
        <v>451</v>
      </c>
      <c r="E136" s="2" t="s">
        <v>42</v>
      </c>
      <c r="F136" s="2" t="s">
        <v>14</v>
      </c>
      <c r="G136" s="2" t="s">
        <v>69</v>
      </c>
      <c r="H136" s="2" t="s">
        <v>101</v>
      </c>
      <c r="I136" s="15"/>
      <c r="J136" s="9">
        <v>1</v>
      </c>
      <c r="K136" s="9">
        <f t="shared" si="2"/>
        <v>0</v>
      </c>
      <c r="L136" s="2" t="s">
        <v>17</v>
      </c>
    </row>
    <row r="137" spans="1:12" ht="27" x14ac:dyDescent="0.2">
      <c r="A137" s="2">
        <v>135</v>
      </c>
      <c r="B137" s="2" t="s">
        <v>325</v>
      </c>
      <c r="C137" s="2" t="s">
        <v>28</v>
      </c>
      <c r="D137" s="2" t="s">
        <v>450</v>
      </c>
      <c r="E137" s="2" t="s">
        <v>42</v>
      </c>
      <c r="F137" s="2" t="s">
        <v>14</v>
      </c>
      <c r="G137" s="2" t="s">
        <v>69</v>
      </c>
      <c r="H137" s="2" t="s">
        <v>101</v>
      </c>
      <c r="I137" s="15"/>
      <c r="J137" s="9">
        <v>1</v>
      </c>
      <c r="K137" s="9">
        <f t="shared" si="2"/>
        <v>0</v>
      </c>
      <c r="L137" s="2" t="s">
        <v>17</v>
      </c>
    </row>
    <row r="138" spans="1:12" ht="48" customHeight="1" x14ac:dyDescent="0.2">
      <c r="A138" s="2">
        <v>136</v>
      </c>
      <c r="B138" s="2" t="s">
        <v>190</v>
      </c>
      <c r="C138" s="2" t="s">
        <v>28</v>
      </c>
      <c r="D138" s="2" t="s">
        <v>449</v>
      </c>
      <c r="E138" s="2" t="s">
        <v>42</v>
      </c>
      <c r="F138" s="2" t="s">
        <v>14</v>
      </c>
      <c r="G138" s="2" t="s">
        <v>191</v>
      </c>
      <c r="H138" s="2" t="s">
        <v>16</v>
      </c>
      <c r="I138" s="15"/>
      <c r="J138" s="9">
        <v>1</v>
      </c>
      <c r="K138" s="9">
        <f t="shared" si="2"/>
        <v>0</v>
      </c>
      <c r="L138" s="2" t="s">
        <v>17</v>
      </c>
    </row>
    <row r="139" spans="1:12" ht="48" customHeight="1" x14ac:dyDescent="0.2">
      <c r="A139" s="2">
        <v>137</v>
      </c>
      <c r="B139" s="2" t="s">
        <v>192</v>
      </c>
      <c r="C139" s="2" t="s">
        <v>28</v>
      </c>
      <c r="D139" s="2" t="s">
        <v>374</v>
      </c>
      <c r="E139" s="2" t="s">
        <v>42</v>
      </c>
      <c r="F139" s="2" t="s">
        <v>14</v>
      </c>
      <c r="G139" s="2" t="s">
        <v>191</v>
      </c>
      <c r="H139" s="2" t="s">
        <v>16</v>
      </c>
      <c r="I139" s="15"/>
      <c r="J139" s="9">
        <v>1</v>
      </c>
      <c r="K139" s="9">
        <f t="shared" si="2"/>
        <v>0</v>
      </c>
      <c r="L139" s="2" t="s">
        <v>17</v>
      </c>
    </row>
    <row r="140" spans="1:12" ht="48" customHeight="1" x14ac:dyDescent="0.2">
      <c r="A140" s="2">
        <v>138</v>
      </c>
      <c r="B140" s="2" t="s">
        <v>193</v>
      </c>
      <c r="C140" s="2" t="s">
        <v>28</v>
      </c>
      <c r="D140" s="2" t="s">
        <v>436</v>
      </c>
      <c r="E140" s="2" t="s">
        <v>42</v>
      </c>
      <c r="F140" s="2" t="s">
        <v>14</v>
      </c>
      <c r="G140" s="2" t="s">
        <v>191</v>
      </c>
      <c r="H140" s="2" t="s">
        <v>16</v>
      </c>
      <c r="I140" s="15"/>
      <c r="J140" s="9">
        <v>1</v>
      </c>
      <c r="K140" s="9">
        <f t="shared" si="2"/>
        <v>0</v>
      </c>
      <c r="L140" s="2" t="s">
        <v>17</v>
      </c>
    </row>
    <row r="141" spans="1:12" ht="62.25" customHeight="1" x14ac:dyDescent="0.2">
      <c r="A141" s="2">
        <v>139</v>
      </c>
      <c r="B141" s="2" t="s">
        <v>194</v>
      </c>
      <c r="C141" s="2" t="s">
        <v>28</v>
      </c>
      <c r="D141" s="2" t="s">
        <v>375</v>
      </c>
      <c r="E141" s="2" t="s">
        <v>42</v>
      </c>
      <c r="F141" s="2" t="s">
        <v>14</v>
      </c>
      <c r="G141" s="2" t="s">
        <v>191</v>
      </c>
      <c r="H141" s="2" t="s">
        <v>156</v>
      </c>
      <c r="I141" s="15"/>
      <c r="J141" s="9">
        <v>1</v>
      </c>
      <c r="K141" s="9">
        <f t="shared" si="2"/>
        <v>0</v>
      </c>
      <c r="L141" s="2" t="s">
        <v>17</v>
      </c>
    </row>
    <row r="142" spans="1:12" ht="62.25" customHeight="1" x14ac:dyDescent="0.2">
      <c r="A142" s="2">
        <v>140</v>
      </c>
      <c r="B142" s="2" t="s">
        <v>149</v>
      </c>
      <c r="C142" s="2" t="s">
        <v>28</v>
      </c>
      <c r="D142" s="2" t="s">
        <v>376</v>
      </c>
      <c r="E142" s="2" t="s">
        <v>42</v>
      </c>
      <c r="F142" s="2" t="s">
        <v>14</v>
      </c>
      <c r="G142" s="2" t="s">
        <v>69</v>
      </c>
      <c r="H142" s="2" t="s">
        <v>16</v>
      </c>
      <c r="I142" s="15"/>
      <c r="J142" s="9">
        <v>1</v>
      </c>
      <c r="K142" s="9">
        <f t="shared" si="2"/>
        <v>0</v>
      </c>
      <c r="L142" s="2" t="s">
        <v>17</v>
      </c>
    </row>
    <row r="143" spans="1:12" ht="62.25" customHeight="1" x14ac:dyDescent="0.2">
      <c r="A143" s="2">
        <v>141</v>
      </c>
      <c r="B143" s="2" t="s">
        <v>149</v>
      </c>
      <c r="C143" s="2" t="s">
        <v>28</v>
      </c>
      <c r="D143" s="2" t="s">
        <v>377</v>
      </c>
      <c r="E143" s="2" t="s">
        <v>42</v>
      </c>
      <c r="F143" s="2" t="s">
        <v>14</v>
      </c>
      <c r="G143" s="2" t="s">
        <v>69</v>
      </c>
      <c r="H143" s="2" t="s">
        <v>16</v>
      </c>
      <c r="I143" s="15"/>
      <c r="J143" s="9">
        <v>1</v>
      </c>
      <c r="K143" s="9">
        <f t="shared" si="2"/>
        <v>0</v>
      </c>
      <c r="L143" s="2" t="s">
        <v>17</v>
      </c>
    </row>
    <row r="144" spans="1:12" ht="79.5" customHeight="1" x14ac:dyDescent="0.2">
      <c r="A144" s="2">
        <v>142</v>
      </c>
      <c r="B144" s="2" t="s">
        <v>152</v>
      </c>
      <c r="C144" s="2" t="s">
        <v>28</v>
      </c>
      <c r="D144" s="2" t="s">
        <v>378</v>
      </c>
      <c r="E144" s="2" t="s">
        <v>42</v>
      </c>
      <c r="F144" s="2" t="s">
        <v>14</v>
      </c>
      <c r="G144" s="2" t="s">
        <v>69</v>
      </c>
      <c r="H144" s="2" t="s">
        <v>16</v>
      </c>
      <c r="I144" s="15"/>
      <c r="J144" s="9">
        <v>1</v>
      </c>
      <c r="K144" s="9">
        <f t="shared" si="2"/>
        <v>0</v>
      </c>
      <c r="L144" s="2" t="s">
        <v>17</v>
      </c>
    </row>
    <row r="145" spans="1:12" ht="81" customHeight="1" x14ac:dyDescent="0.2">
      <c r="A145" s="2">
        <v>143</v>
      </c>
      <c r="B145" s="2" t="s">
        <v>152</v>
      </c>
      <c r="C145" s="2" t="s">
        <v>28</v>
      </c>
      <c r="D145" s="2" t="s">
        <v>379</v>
      </c>
      <c r="E145" s="2" t="s">
        <v>42</v>
      </c>
      <c r="F145" s="2" t="s">
        <v>14</v>
      </c>
      <c r="G145" s="2" t="s">
        <v>69</v>
      </c>
      <c r="H145" s="2" t="s">
        <v>16</v>
      </c>
      <c r="I145" s="15"/>
      <c r="J145" s="9">
        <v>1</v>
      </c>
      <c r="K145" s="9">
        <f t="shared" si="2"/>
        <v>0</v>
      </c>
      <c r="L145" s="2" t="s">
        <v>17</v>
      </c>
    </row>
    <row r="146" spans="1:12" ht="69" customHeight="1" x14ac:dyDescent="0.2">
      <c r="A146" s="2">
        <v>144</v>
      </c>
      <c r="B146" s="2" t="s">
        <v>152</v>
      </c>
      <c r="C146" s="2" t="s">
        <v>28</v>
      </c>
      <c r="D146" s="2" t="s">
        <v>380</v>
      </c>
      <c r="E146" s="2" t="s">
        <v>42</v>
      </c>
      <c r="F146" s="2" t="s">
        <v>14</v>
      </c>
      <c r="G146" s="2" t="s">
        <v>69</v>
      </c>
      <c r="H146" s="2" t="s">
        <v>16</v>
      </c>
      <c r="I146" s="15"/>
      <c r="J146" s="9">
        <v>1</v>
      </c>
      <c r="K146" s="9">
        <f t="shared" si="2"/>
        <v>0</v>
      </c>
      <c r="L146" s="2" t="s">
        <v>17</v>
      </c>
    </row>
    <row r="147" spans="1:12" ht="53.25" customHeight="1" x14ac:dyDescent="0.2">
      <c r="A147" s="2">
        <v>145</v>
      </c>
      <c r="B147" s="2" t="s">
        <v>324</v>
      </c>
      <c r="C147" s="2" t="s">
        <v>28</v>
      </c>
      <c r="D147" s="2" t="s">
        <v>195</v>
      </c>
      <c r="E147" s="2" t="s">
        <v>42</v>
      </c>
      <c r="F147" s="2" t="s">
        <v>14</v>
      </c>
      <c r="G147" s="2" t="s">
        <v>93</v>
      </c>
      <c r="H147" s="2" t="s">
        <v>196</v>
      </c>
      <c r="I147" s="15"/>
      <c r="J147" s="9">
        <v>1</v>
      </c>
      <c r="K147" s="9">
        <f t="shared" si="2"/>
        <v>0</v>
      </c>
      <c r="L147" s="2" t="s">
        <v>17</v>
      </c>
    </row>
    <row r="148" spans="1:12" ht="35.25" customHeight="1" x14ac:dyDescent="0.2">
      <c r="A148" s="2">
        <v>146</v>
      </c>
      <c r="B148" s="2" t="s">
        <v>197</v>
      </c>
      <c r="C148" s="2" t="s">
        <v>28</v>
      </c>
      <c r="D148" s="2" t="s">
        <v>381</v>
      </c>
      <c r="E148" s="2" t="s">
        <v>42</v>
      </c>
      <c r="F148" s="2" t="s">
        <v>14</v>
      </c>
      <c r="G148" s="2" t="s">
        <v>93</v>
      </c>
      <c r="H148" s="2" t="s">
        <v>196</v>
      </c>
      <c r="I148" s="15"/>
      <c r="J148" s="9">
        <v>0.01</v>
      </c>
      <c r="K148" s="9">
        <f t="shared" si="2"/>
        <v>0</v>
      </c>
      <c r="L148" s="2" t="s">
        <v>17</v>
      </c>
    </row>
    <row r="149" spans="1:12" ht="108" customHeight="1" x14ac:dyDescent="0.2">
      <c r="A149" s="2">
        <v>147</v>
      </c>
      <c r="B149" s="2" t="s">
        <v>198</v>
      </c>
      <c r="C149" s="2" t="s">
        <v>28</v>
      </c>
      <c r="D149" s="2" t="s">
        <v>444</v>
      </c>
      <c r="E149" s="2" t="s">
        <v>42</v>
      </c>
      <c r="F149" s="2" t="s">
        <v>14</v>
      </c>
      <c r="G149" s="2" t="s">
        <v>14</v>
      </c>
      <c r="H149" s="2" t="s">
        <v>114</v>
      </c>
      <c r="I149" s="15"/>
      <c r="J149" s="9">
        <v>1</v>
      </c>
      <c r="K149" s="9">
        <f t="shared" si="2"/>
        <v>0</v>
      </c>
      <c r="L149" s="2" t="s">
        <v>17</v>
      </c>
    </row>
    <row r="150" spans="1:12" x14ac:dyDescent="0.2">
      <c r="A150" s="2">
        <v>148</v>
      </c>
      <c r="B150" s="2" t="s">
        <v>322</v>
      </c>
      <c r="C150" s="2" t="s">
        <v>130</v>
      </c>
      <c r="D150" s="2" t="s">
        <v>199</v>
      </c>
      <c r="E150" s="2" t="s">
        <v>42</v>
      </c>
      <c r="F150" s="2" t="s">
        <v>14</v>
      </c>
      <c r="G150" s="2" t="s">
        <v>128</v>
      </c>
      <c r="H150" s="2" t="s">
        <v>16</v>
      </c>
      <c r="I150" s="15"/>
      <c r="J150" s="9">
        <v>1</v>
      </c>
      <c r="K150" s="9">
        <f t="shared" si="2"/>
        <v>0</v>
      </c>
      <c r="L150" s="2" t="s">
        <v>17</v>
      </c>
    </row>
    <row r="151" spans="1:12" x14ac:dyDescent="0.2">
      <c r="A151" s="2">
        <v>149</v>
      </c>
      <c r="B151" s="2" t="s">
        <v>322</v>
      </c>
      <c r="C151" s="2" t="s">
        <v>130</v>
      </c>
      <c r="D151" s="2" t="s">
        <v>200</v>
      </c>
      <c r="E151" s="2" t="s">
        <v>42</v>
      </c>
      <c r="F151" s="2" t="s">
        <v>14</v>
      </c>
      <c r="G151" s="2" t="s">
        <v>128</v>
      </c>
      <c r="H151" s="2" t="s">
        <v>16</v>
      </c>
      <c r="I151" s="15"/>
      <c r="J151" s="9">
        <v>0.01</v>
      </c>
      <c r="K151" s="9">
        <f t="shared" si="2"/>
        <v>0</v>
      </c>
      <c r="L151" s="2" t="s">
        <v>17</v>
      </c>
    </row>
    <row r="152" spans="1:12" x14ac:dyDescent="0.2">
      <c r="A152" s="2">
        <v>150</v>
      </c>
      <c r="B152" s="2" t="s">
        <v>323</v>
      </c>
      <c r="C152" s="2" t="s">
        <v>133</v>
      </c>
      <c r="D152" s="2" t="s">
        <v>199</v>
      </c>
      <c r="E152" s="2" t="s">
        <v>42</v>
      </c>
      <c r="F152" s="2" t="s">
        <v>14</v>
      </c>
      <c r="G152" s="2" t="s">
        <v>128</v>
      </c>
      <c r="H152" s="2" t="s">
        <v>16</v>
      </c>
      <c r="I152" s="15"/>
      <c r="J152" s="9">
        <v>0.01</v>
      </c>
      <c r="K152" s="9">
        <f t="shared" si="2"/>
        <v>0</v>
      </c>
      <c r="L152" s="2" t="s">
        <v>17</v>
      </c>
    </row>
    <row r="153" spans="1:12" x14ac:dyDescent="0.2">
      <c r="A153" s="2">
        <v>151</v>
      </c>
      <c r="B153" s="2" t="s">
        <v>323</v>
      </c>
      <c r="C153" s="2" t="s">
        <v>133</v>
      </c>
      <c r="D153" s="2" t="s">
        <v>200</v>
      </c>
      <c r="E153" s="2" t="s">
        <v>42</v>
      </c>
      <c r="F153" s="2" t="s">
        <v>14</v>
      </c>
      <c r="G153" s="2" t="s">
        <v>128</v>
      </c>
      <c r="H153" s="2" t="s">
        <v>16</v>
      </c>
      <c r="I153" s="15"/>
      <c r="J153" s="9">
        <v>0.01</v>
      </c>
      <c r="K153" s="9">
        <f t="shared" si="2"/>
        <v>0</v>
      </c>
      <c r="L153" s="2" t="s">
        <v>17</v>
      </c>
    </row>
    <row r="154" spans="1:12" x14ac:dyDescent="0.2">
      <c r="A154" s="2">
        <v>152</v>
      </c>
      <c r="B154" s="2" t="s">
        <v>321</v>
      </c>
      <c r="C154" s="2" t="s">
        <v>135</v>
      </c>
      <c r="D154" s="2" t="s">
        <v>131</v>
      </c>
      <c r="E154" s="2" t="s">
        <v>42</v>
      </c>
      <c r="F154" s="2" t="s">
        <v>14</v>
      </c>
      <c r="G154" s="2" t="s">
        <v>128</v>
      </c>
      <c r="H154" s="2" t="s">
        <v>114</v>
      </c>
      <c r="I154" s="15"/>
      <c r="J154" s="9">
        <v>0.01</v>
      </c>
      <c r="K154" s="9">
        <f t="shared" si="2"/>
        <v>0</v>
      </c>
      <c r="L154" s="2" t="s">
        <v>17</v>
      </c>
    </row>
    <row r="155" spans="1:12" x14ac:dyDescent="0.2">
      <c r="A155" s="2">
        <v>153</v>
      </c>
      <c r="B155" s="2" t="s">
        <v>321</v>
      </c>
      <c r="C155" s="2" t="s">
        <v>135</v>
      </c>
      <c r="D155" s="2" t="s">
        <v>200</v>
      </c>
      <c r="E155" s="2" t="s">
        <v>42</v>
      </c>
      <c r="F155" s="2" t="s">
        <v>14</v>
      </c>
      <c r="G155" s="2" t="s">
        <v>128</v>
      </c>
      <c r="H155" s="2" t="s">
        <v>16</v>
      </c>
      <c r="I155" s="15"/>
      <c r="J155" s="9">
        <v>0.01</v>
      </c>
      <c r="K155" s="9">
        <f t="shared" si="2"/>
        <v>0</v>
      </c>
      <c r="L155" s="2" t="s">
        <v>17</v>
      </c>
    </row>
    <row r="156" spans="1:12" x14ac:dyDescent="0.2">
      <c r="A156" s="2">
        <v>154</v>
      </c>
      <c r="B156" s="2" t="s">
        <v>321</v>
      </c>
      <c r="C156" s="2" t="s">
        <v>135</v>
      </c>
      <c r="D156" s="2" t="s">
        <v>199</v>
      </c>
      <c r="E156" s="2" t="s">
        <v>42</v>
      </c>
      <c r="F156" s="2" t="s">
        <v>14</v>
      </c>
      <c r="G156" s="2" t="s">
        <v>128</v>
      </c>
      <c r="H156" s="2" t="s">
        <v>16</v>
      </c>
      <c r="I156" s="15"/>
      <c r="J156" s="9">
        <v>0.01</v>
      </c>
      <c r="K156" s="9">
        <f t="shared" si="2"/>
        <v>0</v>
      </c>
      <c r="L156" s="2" t="s">
        <v>17</v>
      </c>
    </row>
    <row r="157" spans="1:12" x14ac:dyDescent="0.2">
      <c r="A157" s="2">
        <v>155</v>
      </c>
      <c r="B157" s="2" t="s">
        <v>320</v>
      </c>
      <c r="C157" s="2" t="s">
        <v>340</v>
      </c>
      <c r="D157" s="2" t="s">
        <v>200</v>
      </c>
      <c r="E157" s="2" t="s">
        <v>42</v>
      </c>
      <c r="F157" s="2" t="s">
        <v>14</v>
      </c>
      <c r="G157" s="2" t="s">
        <v>128</v>
      </c>
      <c r="H157" s="2" t="s">
        <v>16</v>
      </c>
      <c r="I157" s="15"/>
      <c r="J157" s="9">
        <v>0.01</v>
      </c>
      <c r="K157" s="9">
        <f t="shared" si="2"/>
        <v>0</v>
      </c>
      <c r="L157" s="2" t="s">
        <v>17</v>
      </c>
    </row>
    <row r="158" spans="1:12" x14ac:dyDescent="0.2">
      <c r="A158" s="2">
        <v>156</v>
      </c>
      <c r="B158" s="2" t="s">
        <v>320</v>
      </c>
      <c r="C158" s="2" t="s">
        <v>340</v>
      </c>
      <c r="D158" s="2" t="s">
        <v>199</v>
      </c>
      <c r="E158" s="2" t="s">
        <v>42</v>
      </c>
      <c r="F158" s="2" t="s">
        <v>14</v>
      </c>
      <c r="G158" s="2" t="s">
        <v>128</v>
      </c>
      <c r="H158" s="2" t="s">
        <v>16</v>
      </c>
      <c r="I158" s="15"/>
      <c r="J158" s="9">
        <v>0.01</v>
      </c>
      <c r="K158" s="9">
        <f t="shared" si="2"/>
        <v>0</v>
      </c>
      <c r="L158" s="2" t="s">
        <v>17</v>
      </c>
    </row>
    <row r="159" spans="1:12" x14ac:dyDescent="0.2">
      <c r="A159" s="2">
        <v>157</v>
      </c>
      <c r="B159" s="2" t="s">
        <v>137</v>
      </c>
      <c r="C159" s="2" t="s">
        <v>201</v>
      </c>
      <c r="D159" s="2" t="s">
        <v>131</v>
      </c>
      <c r="E159" s="2" t="s">
        <v>42</v>
      </c>
      <c r="F159" s="2" t="s">
        <v>18</v>
      </c>
      <c r="G159" s="2" t="s">
        <v>51</v>
      </c>
      <c r="H159" s="2" t="s">
        <v>16</v>
      </c>
      <c r="I159" s="15"/>
      <c r="J159" s="9">
        <v>3</v>
      </c>
      <c r="K159" s="9">
        <f t="shared" si="2"/>
        <v>0</v>
      </c>
      <c r="L159" s="2" t="s">
        <v>17</v>
      </c>
    </row>
    <row r="160" spans="1:12" x14ac:dyDescent="0.2">
      <c r="A160" s="2">
        <v>158</v>
      </c>
      <c r="B160" s="2" t="s">
        <v>137</v>
      </c>
      <c r="C160" s="2" t="s">
        <v>201</v>
      </c>
      <c r="D160" s="2" t="s">
        <v>200</v>
      </c>
      <c r="E160" s="2" t="s">
        <v>42</v>
      </c>
      <c r="F160" s="2" t="s">
        <v>18</v>
      </c>
      <c r="G160" s="2" t="s">
        <v>51</v>
      </c>
      <c r="H160" s="2" t="s">
        <v>16</v>
      </c>
      <c r="I160" s="15"/>
      <c r="J160" s="9">
        <v>1</v>
      </c>
      <c r="K160" s="9">
        <f t="shared" si="2"/>
        <v>0</v>
      </c>
      <c r="L160" s="2" t="s">
        <v>17</v>
      </c>
    </row>
    <row r="161" spans="1:12" x14ac:dyDescent="0.2">
      <c r="A161" s="2">
        <v>159</v>
      </c>
      <c r="B161" s="2" t="s">
        <v>137</v>
      </c>
      <c r="C161" s="2" t="s">
        <v>201</v>
      </c>
      <c r="D161" s="2" t="s">
        <v>199</v>
      </c>
      <c r="E161" s="2" t="s">
        <v>42</v>
      </c>
      <c r="F161" s="2" t="s">
        <v>14</v>
      </c>
      <c r="G161" s="2" t="s">
        <v>79</v>
      </c>
      <c r="H161" s="2" t="s">
        <v>16</v>
      </c>
      <c r="I161" s="15"/>
      <c r="J161" s="9">
        <v>0.01</v>
      </c>
      <c r="K161" s="9">
        <f t="shared" si="2"/>
        <v>0</v>
      </c>
      <c r="L161" s="2" t="s">
        <v>17</v>
      </c>
    </row>
    <row r="162" spans="1:12" x14ac:dyDescent="0.2">
      <c r="A162" s="2">
        <v>160</v>
      </c>
      <c r="B162" s="2" t="s">
        <v>138</v>
      </c>
      <c r="C162" s="2" t="s">
        <v>202</v>
      </c>
      <c r="D162" s="2" t="s">
        <v>131</v>
      </c>
      <c r="E162" s="2" t="s">
        <v>42</v>
      </c>
      <c r="F162" s="2" t="s">
        <v>18</v>
      </c>
      <c r="G162" s="2" t="s">
        <v>51</v>
      </c>
      <c r="H162" s="2" t="s">
        <v>16</v>
      </c>
      <c r="I162" s="15"/>
      <c r="J162" s="9">
        <v>1</v>
      </c>
      <c r="K162" s="9">
        <f t="shared" si="2"/>
        <v>0</v>
      </c>
      <c r="L162" s="2" t="s">
        <v>17</v>
      </c>
    </row>
    <row r="163" spans="1:12" x14ac:dyDescent="0.2">
      <c r="A163" s="2">
        <v>161</v>
      </c>
      <c r="B163" s="2" t="s">
        <v>138</v>
      </c>
      <c r="C163" s="2" t="s">
        <v>202</v>
      </c>
      <c r="D163" s="2" t="s">
        <v>200</v>
      </c>
      <c r="E163" s="2" t="s">
        <v>42</v>
      </c>
      <c r="F163" s="2" t="s">
        <v>18</v>
      </c>
      <c r="G163" s="2" t="s">
        <v>51</v>
      </c>
      <c r="H163" s="2" t="s">
        <v>16</v>
      </c>
      <c r="I163" s="15"/>
      <c r="J163" s="9">
        <v>1</v>
      </c>
      <c r="K163" s="9">
        <f t="shared" si="2"/>
        <v>0</v>
      </c>
      <c r="L163" s="2" t="s">
        <v>17</v>
      </c>
    </row>
    <row r="164" spans="1:12" x14ac:dyDescent="0.2">
      <c r="A164" s="2">
        <v>162</v>
      </c>
      <c r="B164" s="2" t="s">
        <v>138</v>
      </c>
      <c r="C164" s="2" t="s">
        <v>202</v>
      </c>
      <c r="D164" s="2" t="s">
        <v>199</v>
      </c>
      <c r="E164" s="2" t="s">
        <v>42</v>
      </c>
      <c r="F164" s="2" t="s">
        <v>14</v>
      </c>
      <c r="G164" s="2" t="s">
        <v>128</v>
      </c>
      <c r="H164" s="2" t="s">
        <v>16</v>
      </c>
      <c r="I164" s="15"/>
      <c r="J164" s="9">
        <v>3</v>
      </c>
      <c r="K164" s="9">
        <f t="shared" si="2"/>
        <v>0</v>
      </c>
      <c r="L164" s="2" t="s">
        <v>17</v>
      </c>
    </row>
    <row r="165" spans="1:12" x14ac:dyDescent="0.2">
      <c r="A165" s="2">
        <v>163</v>
      </c>
      <c r="B165" s="2" t="s">
        <v>318</v>
      </c>
      <c r="C165" s="2" t="s">
        <v>203</v>
      </c>
      <c r="D165" s="2" t="s">
        <v>131</v>
      </c>
      <c r="E165" s="2" t="s">
        <v>42</v>
      </c>
      <c r="F165" s="2" t="s">
        <v>18</v>
      </c>
      <c r="G165" s="2" t="s">
        <v>51</v>
      </c>
      <c r="H165" s="2" t="s">
        <v>16</v>
      </c>
      <c r="I165" s="15"/>
      <c r="J165" s="9">
        <v>1</v>
      </c>
      <c r="K165" s="9">
        <f t="shared" si="2"/>
        <v>0</v>
      </c>
      <c r="L165" s="2" t="s">
        <v>17</v>
      </c>
    </row>
    <row r="166" spans="1:12" x14ac:dyDescent="0.2">
      <c r="A166" s="2">
        <v>164</v>
      </c>
      <c r="B166" s="2" t="s">
        <v>318</v>
      </c>
      <c r="C166" s="2" t="s">
        <v>203</v>
      </c>
      <c r="D166" s="2" t="s">
        <v>200</v>
      </c>
      <c r="E166" s="2" t="s">
        <v>42</v>
      </c>
      <c r="F166" s="2" t="s">
        <v>18</v>
      </c>
      <c r="G166" s="2" t="s">
        <v>51</v>
      </c>
      <c r="H166" s="2" t="s">
        <v>16</v>
      </c>
      <c r="I166" s="15"/>
      <c r="J166" s="9">
        <v>1</v>
      </c>
      <c r="K166" s="9">
        <f t="shared" si="2"/>
        <v>0</v>
      </c>
      <c r="L166" s="2" t="s">
        <v>17</v>
      </c>
    </row>
    <row r="167" spans="1:12" x14ac:dyDescent="0.2">
      <c r="A167" s="2">
        <v>165</v>
      </c>
      <c r="B167" s="2" t="s">
        <v>318</v>
      </c>
      <c r="C167" s="2" t="s">
        <v>203</v>
      </c>
      <c r="D167" s="2" t="s">
        <v>199</v>
      </c>
      <c r="E167" s="2" t="s">
        <v>42</v>
      </c>
      <c r="F167" s="2" t="s">
        <v>14</v>
      </c>
      <c r="G167" s="2" t="s">
        <v>204</v>
      </c>
      <c r="H167" s="2" t="s">
        <v>16</v>
      </c>
      <c r="I167" s="15"/>
      <c r="J167" s="9">
        <v>1</v>
      </c>
      <c r="K167" s="9">
        <f t="shared" si="2"/>
        <v>0</v>
      </c>
      <c r="L167" s="2" t="s">
        <v>17</v>
      </c>
    </row>
    <row r="168" spans="1:12" x14ac:dyDescent="0.2">
      <c r="A168" s="2">
        <v>166</v>
      </c>
      <c r="B168" s="2" t="s">
        <v>141</v>
      </c>
      <c r="C168" s="2" t="s">
        <v>142</v>
      </c>
      <c r="D168" s="2" t="s">
        <v>131</v>
      </c>
      <c r="E168" s="2" t="s">
        <v>42</v>
      </c>
      <c r="F168" s="2" t="s">
        <v>18</v>
      </c>
      <c r="G168" s="2" t="s">
        <v>51</v>
      </c>
      <c r="H168" s="2"/>
      <c r="I168" s="15"/>
      <c r="J168" s="9">
        <v>0.01</v>
      </c>
      <c r="K168" s="9">
        <f t="shared" si="2"/>
        <v>0</v>
      </c>
      <c r="L168" s="2" t="s">
        <v>17</v>
      </c>
    </row>
    <row r="169" spans="1:12" ht="63.75" customHeight="1" x14ac:dyDescent="0.2">
      <c r="A169" s="2">
        <v>167</v>
      </c>
      <c r="B169" s="2" t="s">
        <v>205</v>
      </c>
      <c r="C169" s="2" t="s">
        <v>28</v>
      </c>
      <c r="D169" s="2" t="s">
        <v>445</v>
      </c>
      <c r="E169" s="2" t="s">
        <v>42</v>
      </c>
      <c r="F169" s="2" t="s">
        <v>14</v>
      </c>
      <c r="G169" s="2" t="s">
        <v>14</v>
      </c>
      <c r="H169" s="2" t="s">
        <v>114</v>
      </c>
      <c r="I169" s="15"/>
      <c r="J169" s="9">
        <v>0.01</v>
      </c>
      <c r="K169" s="9">
        <f t="shared" si="2"/>
        <v>0</v>
      </c>
      <c r="L169" s="2" t="s">
        <v>17</v>
      </c>
    </row>
    <row r="170" spans="1:12" ht="63.75" customHeight="1" x14ac:dyDescent="0.2">
      <c r="A170" s="2">
        <v>168</v>
      </c>
      <c r="B170" s="2" t="s">
        <v>206</v>
      </c>
      <c r="C170" s="2" t="s">
        <v>28</v>
      </c>
      <c r="D170" s="2" t="s">
        <v>446</v>
      </c>
      <c r="E170" s="2" t="s">
        <v>42</v>
      </c>
      <c r="F170" s="2" t="s">
        <v>14</v>
      </c>
      <c r="G170" s="2" t="s">
        <v>14</v>
      </c>
      <c r="H170" s="2" t="s">
        <v>114</v>
      </c>
      <c r="I170" s="15"/>
      <c r="J170" s="9">
        <v>0.01</v>
      </c>
      <c r="K170" s="9">
        <f t="shared" si="2"/>
        <v>0</v>
      </c>
      <c r="L170" s="2" t="s">
        <v>17</v>
      </c>
    </row>
    <row r="171" spans="1:12" x14ac:dyDescent="0.2">
      <c r="A171" s="2">
        <v>169</v>
      </c>
      <c r="B171" s="2" t="s">
        <v>207</v>
      </c>
      <c r="C171" s="2" t="s">
        <v>28</v>
      </c>
      <c r="D171" s="2" t="s">
        <v>412</v>
      </c>
      <c r="E171" s="2" t="s">
        <v>42</v>
      </c>
      <c r="F171" s="2" t="s">
        <v>28</v>
      </c>
      <c r="G171" s="2" t="s">
        <v>28</v>
      </c>
      <c r="H171" s="2" t="s">
        <v>148</v>
      </c>
      <c r="I171" s="15"/>
      <c r="J171" s="9">
        <v>0.01</v>
      </c>
      <c r="K171" s="9">
        <f t="shared" si="2"/>
        <v>0</v>
      </c>
      <c r="L171" s="2" t="s">
        <v>17</v>
      </c>
    </row>
    <row r="172" spans="1:12" x14ac:dyDescent="0.2">
      <c r="A172" s="2">
        <v>170</v>
      </c>
      <c r="B172" s="2" t="s">
        <v>208</v>
      </c>
      <c r="C172" s="2" t="s">
        <v>28</v>
      </c>
      <c r="D172" s="2" t="s">
        <v>209</v>
      </c>
      <c r="E172" s="2" t="s">
        <v>42</v>
      </c>
      <c r="F172" s="2" t="s">
        <v>28</v>
      </c>
      <c r="G172" s="2" t="s">
        <v>28</v>
      </c>
      <c r="H172" s="2" t="s">
        <v>148</v>
      </c>
      <c r="I172" s="15"/>
      <c r="J172" s="9">
        <v>0.01</v>
      </c>
      <c r="K172" s="9">
        <f t="shared" si="2"/>
        <v>0</v>
      </c>
      <c r="L172" s="2" t="s">
        <v>17</v>
      </c>
    </row>
    <row r="173" spans="1:12" ht="35.25" customHeight="1" x14ac:dyDescent="0.2">
      <c r="A173" s="2">
        <v>171</v>
      </c>
      <c r="B173" s="2" t="s">
        <v>152</v>
      </c>
      <c r="C173" s="2" t="s">
        <v>210</v>
      </c>
      <c r="D173" s="2" t="s">
        <v>382</v>
      </c>
      <c r="E173" s="2" t="s">
        <v>42</v>
      </c>
      <c r="F173" s="2" t="s">
        <v>14</v>
      </c>
      <c r="G173" s="2" t="s">
        <v>69</v>
      </c>
      <c r="H173" s="2" t="s">
        <v>16</v>
      </c>
      <c r="I173" s="15"/>
      <c r="J173" s="9">
        <v>1</v>
      </c>
      <c r="K173" s="9">
        <f t="shared" si="2"/>
        <v>0</v>
      </c>
      <c r="L173" s="2" t="s">
        <v>17</v>
      </c>
    </row>
    <row r="174" spans="1:12" ht="35.25" customHeight="1" x14ac:dyDescent="0.2">
      <c r="A174" s="2">
        <v>172</v>
      </c>
      <c r="B174" s="2" t="s">
        <v>152</v>
      </c>
      <c r="C174" s="2" t="s">
        <v>210</v>
      </c>
      <c r="D174" s="2" t="s">
        <v>383</v>
      </c>
      <c r="E174" s="2" t="s">
        <v>42</v>
      </c>
      <c r="F174" s="2" t="s">
        <v>14</v>
      </c>
      <c r="G174" s="2" t="s">
        <v>69</v>
      </c>
      <c r="H174" s="2" t="s">
        <v>16</v>
      </c>
      <c r="I174" s="15"/>
      <c r="J174" s="9">
        <v>1</v>
      </c>
      <c r="K174" s="9">
        <f t="shared" si="2"/>
        <v>0</v>
      </c>
      <c r="L174" s="2" t="s">
        <v>17</v>
      </c>
    </row>
    <row r="175" spans="1:12" x14ac:dyDescent="0.2">
      <c r="A175" s="2">
        <v>173</v>
      </c>
      <c r="B175" s="2" t="s">
        <v>211</v>
      </c>
      <c r="C175" s="2" t="s">
        <v>28</v>
      </c>
      <c r="D175" s="2" t="s">
        <v>384</v>
      </c>
      <c r="E175" s="2" t="s">
        <v>42</v>
      </c>
      <c r="F175" s="2" t="s">
        <v>14</v>
      </c>
      <c r="G175" s="2" t="s">
        <v>212</v>
      </c>
      <c r="H175" s="2" t="s">
        <v>16</v>
      </c>
      <c r="I175" s="15"/>
      <c r="J175" s="9">
        <v>0.01</v>
      </c>
      <c r="K175" s="9">
        <f t="shared" si="2"/>
        <v>0</v>
      </c>
      <c r="L175" s="2" t="s">
        <v>17</v>
      </c>
    </row>
    <row r="176" spans="1:12" x14ac:dyDescent="0.2">
      <c r="A176" s="2">
        <v>174</v>
      </c>
      <c r="B176" s="2" t="s">
        <v>213</v>
      </c>
      <c r="C176" s="2" t="s">
        <v>28</v>
      </c>
      <c r="D176" s="2" t="s">
        <v>51</v>
      </c>
      <c r="E176" s="2" t="s">
        <v>42</v>
      </c>
      <c r="F176" s="2" t="s">
        <v>18</v>
      </c>
      <c r="G176" s="2" t="s">
        <v>51</v>
      </c>
      <c r="H176" s="2" t="s">
        <v>16</v>
      </c>
      <c r="I176" s="15"/>
      <c r="J176" s="9">
        <v>0.01</v>
      </c>
      <c r="K176" s="9">
        <f t="shared" si="2"/>
        <v>0</v>
      </c>
      <c r="L176" s="2" t="s">
        <v>17</v>
      </c>
    </row>
    <row r="177" spans="1:12" ht="38.25" customHeight="1" x14ac:dyDescent="0.2">
      <c r="A177" s="2">
        <v>175</v>
      </c>
      <c r="B177" s="2" t="s">
        <v>157</v>
      </c>
      <c r="C177" s="2" t="s">
        <v>28</v>
      </c>
      <c r="D177" s="2" t="s">
        <v>385</v>
      </c>
      <c r="E177" s="2" t="s">
        <v>42</v>
      </c>
      <c r="F177" s="2" t="s">
        <v>14</v>
      </c>
      <c r="G177" s="2" t="s">
        <v>159</v>
      </c>
      <c r="H177" s="2" t="s">
        <v>160</v>
      </c>
      <c r="I177" s="15"/>
      <c r="J177" s="9">
        <v>1</v>
      </c>
      <c r="K177" s="9">
        <f t="shared" si="2"/>
        <v>0</v>
      </c>
      <c r="L177" s="2" t="s">
        <v>17</v>
      </c>
    </row>
    <row r="178" spans="1:12" x14ac:dyDescent="0.2">
      <c r="A178" s="2">
        <v>176</v>
      </c>
      <c r="B178" s="2" t="s">
        <v>214</v>
      </c>
      <c r="C178" s="2" t="s">
        <v>28</v>
      </c>
      <c r="D178" s="2" t="s">
        <v>215</v>
      </c>
      <c r="E178" s="2" t="s">
        <v>42</v>
      </c>
      <c r="F178" s="2" t="s">
        <v>14</v>
      </c>
      <c r="G178" s="2" t="s">
        <v>159</v>
      </c>
      <c r="H178" s="2" t="s">
        <v>16</v>
      </c>
      <c r="I178" s="15"/>
      <c r="J178" s="9">
        <v>0.01</v>
      </c>
      <c r="K178" s="9">
        <f t="shared" si="2"/>
        <v>0</v>
      </c>
      <c r="L178" s="2" t="s">
        <v>17</v>
      </c>
    </row>
    <row r="179" spans="1:12" ht="34.5" customHeight="1" x14ac:dyDescent="0.2">
      <c r="A179" s="2">
        <v>177</v>
      </c>
      <c r="B179" s="2" t="s">
        <v>216</v>
      </c>
      <c r="C179" s="2" t="s">
        <v>28</v>
      </c>
      <c r="D179" s="2" t="s">
        <v>386</v>
      </c>
      <c r="E179" s="2" t="s">
        <v>42</v>
      </c>
      <c r="F179" s="2" t="s">
        <v>14</v>
      </c>
      <c r="G179" s="2" t="s">
        <v>51</v>
      </c>
      <c r="H179" s="2" t="s">
        <v>16</v>
      </c>
      <c r="I179" s="15"/>
      <c r="J179" s="9">
        <v>0.01</v>
      </c>
      <c r="K179" s="9">
        <f t="shared" si="2"/>
        <v>0</v>
      </c>
      <c r="L179" s="2" t="s">
        <v>17</v>
      </c>
    </row>
    <row r="180" spans="1:12" x14ac:dyDescent="0.2">
      <c r="A180" s="2">
        <v>178</v>
      </c>
      <c r="B180" s="2" t="s">
        <v>217</v>
      </c>
      <c r="C180" s="2" t="s">
        <v>28</v>
      </c>
      <c r="D180" s="2" t="s">
        <v>387</v>
      </c>
      <c r="E180" s="2" t="s">
        <v>42</v>
      </c>
      <c r="F180" s="2" t="s">
        <v>14</v>
      </c>
      <c r="G180" s="2" t="s">
        <v>84</v>
      </c>
      <c r="H180" s="2" t="s">
        <v>218</v>
      </c>
      <c r="I180" s="15"/>
      <c r="J180" s="9">
        <v>0.01</v>
      </c>
      <c r="K180" s="9">
        <f t="shared" si="2"/>
        <v>0</v>
      </c>
      <c r="L180" s="2" t="s">
        <v>17</v>
      </c>
    </row>
    <row r="181" spans="1:12" ht="46.5" customHeight="1" x14ac:dyDescent="0.2">
      <c r="A181" s="2">
        <v>179</v>
      </c>
      <c r="B181" s="2" t="s">
        <v>219</v>
      </c>
      <c r="C181" s="2" t="s">
        <v>28</v>
      </c>
      <c r="D181" s="2" t="s">
        <v>388</v>
      </c>
      <c r="E181" s="2" t="s">
        <v>42</v>
      </c>
      <c r="F181" s="2" t="s">
        <v>14</v>
      </c>
      <c r="G181" s="2" t="s">
        <v>220</v>
      </c>
      <c r="H181" s="2" t="s">
        <v>16</v>
      </c>
      <c r="I181" s="15"/>
      <c r="J181" s="9">
        <v>0.01</v>
      </c>
      <c r="K181" s="9">
        <f t="shared" si="2"/>
        <v>0</v>
      </c>
      <c r="L181" s="2" t="s">
        <v>17</v>
      </c>
    </row>
    <row r="182" spans="1:12" ht="46.5" customHeight="1" x14ac:dyDescent="0.2">
      <c r="A182" s="2">
        <v>180</v>
      </c>
      <c r="B182" s="2" t="s">
        <v>219</v>
      </c>
      <c r="C182" s="2" t="s">
        <v>28</v>
      </c>
      <c r="D182" s="2" t="s">
        <v>389</v>
      </c>
      <c r="E182" s="2" t="s">
        <v>42</v>
      </c>
      <c r="F182" s="2" t="s">
        <v>14</v>
      </c>
      <c r="G182" s="2" t="s">
        <v>220</v>
      </c>
      <c r="H182" s="2" t="s">
        <v>16</v>
      </c>
      <c r="I182" s="15"/>
      <c r="J182" s="9">
        <v>0.01</v>
      </c>
      <c r="K182" s="9">
        <f t="shared" si="2"/>
        <v>0</v>
      </c>
      <c r="L182" s="2" t="s">
        <v>17</v>
      </c>
    </row>
    <row r="183" spans="1:12" ht="46.5" customHeight="1" x14ac:dyDescent="0.2">
      <c r="A183" s="2">
        <v>181</v>
      </c>
      <c r="B183" s="2" t="s">
        <v>221</v>
      </c>
      <c r="C183" s="2" t="s">
        <v>222</v>
      </c>
      <c r="D183" s="2" t="s">
        <v>390</v>
      </c>
      <c r="E183" s="2" t="s">
        <v>42</v>
      </c>
      <c r="F183" s="2" t="s">
        <v>18</v>
      </c>
      <c r="G183" s="2" t="s">
        <v>223</v>
      </c>
      <c r="H183" s="2" t="s">
        <v>156</v>
      </c>
      <c r="I183" s="15"/>
      <c r="J183" s="9">
        <v>0.01</v>
      </c>
      <c r="K183" s="9">
        <f t="shared" si="2"/>
        <v>0</v>
      </c>
      <c r="L183" s="2" t="s">
        <v>17</v>
      </c>
    </row>
    <row r="184" spans="1:12" ht="67.5" customHeight="1" x14ac:dyDescent="0.2">
      <c r="A184" s="2">
        <v>182</v>
      </c>
      <c r="B184" s="2" t="s">
        <v>224</v>
      </c>
      <c r="C184" s="2" t="s">
        <v>28</v>
      </c>
      <c r="D184" s="2" t="s">
        <v>411</v>
      </c>
      <c r="E184" s="2" t="s">
        <v>42</v>
      </c>
      <c r="F184" s="2" t="s">
        <v>18</v>
      </c>
      <c r="G184" s="2" t="s">
        <v>93</v>
      </c>
      <c r="H184" s="2" t="s">
        <v>101</v>
      </c>
      <c r="I184" s="15"/>
      <c r="J184" s="9">
        <v>1</v>
      </c>
      <c r="K184" s="9">
        <f t="shared" si="2"/>
        <v>0</v>
      </c>
      <c r="L184" s="2" t="s">
        <v>17</v>
      </c>
    </row>
    <row r="185" spans="1:12" ht="27" x14ac:dyDescent="0.2">
      <c r="A185" s="2">
        <v>183</v>
      </c>
      <c r="B185" s="2" t="s">
        <v>169</v>
      </c>
      <c r="C185" s="2" t="s">
        <v>28</v>
      </c>
      <c r="D185" s="2" t="s">
        <v>391</v>
      </c>
      <c r="E185" s="2" t="s">
        <v>42</v>
      </c>
      <c r="F185" s="2" t="s">
        <v>14</v>
      </c>
      <c r="G185" s="2" t="s">
        <v>225</v>
      </c>
      <c r="H185" s="2" t="s">
        <v>16</v>
      </c>
      <c r="I185" s="15"/>
      <c r="J185" s="9">
        <v>0.5</v>
      </c>
      <c r="K185" s="9">
        <f t="shared" si="2"/>
        <v>0</v>
      </c>
      <c r="L185" s="2" t="s">
        <v>17</v>
      </c>
    </row>
    <row r="186" spans="1:12" x14ac:dyDescent="0.2">
      <c r="A186" s="2">
        <v>184</v>
      </c>
      <c r="B186" s="3" t="s">
        <v>30</v>
      </c>
      <c r="C186" s="2" t="s">
        <v>226</v>
      </c>
      <c r="D186" s="2" t="s">
        <v>413</v>
      </c>
      <c r="E186" s="2" t="s">
        <v>228</v>
      </c>
      <c r="F186" s="2" t="s">
        <v>18</v>
      </c>
      <c r="G186" s="2" t="s">
        <v>19</v>
      </c>
      <c r="H186" s="2" t="s">
        <v>16</v>
      </c>
      <c r="I186" s="15"/>
      <c r="J186" s="9">
        <v>10</v>
      </c>
      <c r="K186" s="9">
        <f t="shared" si="2"/>
        <v>0</v>
      </c>
      <c r="L186" s="2" t="s">
        <v>229</v>
      </c>
    </row>
    <row r="187" spans="1:12" x14ac:dyDescent="0.2">
      <c r="A187" s="2">
        <v>185</v>
      </c>
      <c r="B187" s="3" t="s">
        <v>230</v>
      </c>
      <c r="C187" s="2" t="s">
        <v>231</v>
      </c>
      <c r="D187" s="2" t="s">
        <v>413</v>
      </c>
      <c r="E187" s="2" t="s">
        <v>228</v>
      </c>
      <c r="F187" s="2" t="s">
        <v>18</v>
      </c>
      <c r="G187" s="2" t="s">
        <v>19</v>
      </c>
      <c r="H187" s="2" t="s">
        <v>16</v>
      </c>
      <c r="I187" s="15"/>
      <c r="J187" s="9">
        <v>10</v>
      </c>
      <c r="K187" s="9">
        <f t="shared" si="2"/>
        <v>0</v>
      </c>
      <c r="L187" s="2" t="s">
        <v>229</v>
      </c>
    </row>
    <row r="188" spans="1:12" x14ac:dyDescent="0.2">
      <c r="A188" s="2">
        <v>186</v>
      </c>
      <c r="B188" s="3" t="s">
        <v>232</v>
      </c>
      <c r="C188" s="2" t="s">
        <v>341</v>
      </c>
      <c r="D188" s="2" t="s">
        <v>227</v>
      </c>
      <c r="E188" s="2" t="s">
        <v>228</v>
      </c>
      <c r="F188" s="2" t="s">
        <v>18</v>
      </c>
      <c r="G188" s="2" t="s">
        <v>19</v>
      </c>
      <c r="H188" s="2" t="s">
        <v>16</v>
      </c>
      <c r="I188" s="15"/>
      <c r="J188" s="9">
        <v>10</v>
      </c>
      <c r="K188" s="9">
        <f t="shared" si="2"/>
        <v>0</v>
      </c>
      <c r="L188" s="2" t="s">
        <v>229</v>
      </c>
    </row>
    <row r="189" spans="1:12" x14ac:dyDescent="0.2">
      <c r="A189" s="2">
        <v>187</v>
      </c>
      <c r="B189" s="3" t="s">
        <v>232</v>
      </c>
      <c r="C189" s="2" t="s">
        <v>233</v>
      </c>
      <c r="D189" s="2" t="s">
        <v>12</v>
      </c>
      <c r="E189" s="2" t="s">
        <v>228</v>
      </c>
      <c r="F189" s="2" t="s">
        <v>14</v>
      </c>
      <c r="G189" s="2" t="s">
        <v>79</v>
      </c>
      <c r="H189" s="2" t="s">
        <v>16</v>
      </c>
      <c r="I189" s="15"/>
      <c r="J189" s="9">
        <v>2</v>
      </c>
      <c r="K189" s="9">
        <f t="shared" si="2"/>
        <v>0</v>
      </c>
      <c r="L189" s="2" t="s">
        <v>229</v>
      </c>
    </row>
    <row r="190" spans="1:12" x14ac:dyDescent="0.2">
      <c r="A190" s="2">
        <v>188</v>
      </c>
      <c r="B190" s="3" t="s">
        <v>234</v>
      </c>
      <c r="C190" s="2" t="s">
        <v>56</v>
      </c>
      <c r="D190" s="2" t="s">
        <v>12</v>
      </c>
      <c r="E190" s="2" t="s">
        <v>235</v>
      </c>
      <c r="F190" s="2" t="s">
        <v>18</v>
      </c>
      <c r="G190" s="2" t="s">
        <v>19</v>
      </c>
      <c r="H190" s="2" t="s">
        <v>196</v>
      </c>
      <c r="I190" s="15"/>
      <c r="J190" s="9">
        <v>10</v>
      </c>
      <c r="K190" s="9">
        <f t="shared" si="2"/>
        <v>0</v>
      </c>
      <c r="L190" s="2" t="s">
        <v>229</v>
      </c>
    </row>
    <row r="191" spans="1:12" x14ac:dyDescent="0.2">
      <c r="A191" s="2">
        <v>189</v>
      </c>
      <c r="B191" s="3" t="s">
        <v>236</v>
      </c>
      <c r="C191" s="2" t="s">
        <v>237</v>
      </c>
      <c r="D191" s="2" t="s">
        <v>238</v>
      </c>
      <c r="E191" s="2" t="s">
        <v>239</v>
      </c>
      <c r="F191" s="2" t="s">
        <v>18</v>
      </c>
      <c r="G191" s="2" t="s">
        <v>19</v>
      </c>
      <c r="H191" s="2" t="s">
        <v>101</v>
      </c>
      <c r="I191" s="15"/>
      <c r="J191" s="9">
        <v>10</v>
      </c>
      <c r="K191" s="9">
        <f t="shared" si="2"/>
        <v>0</v>
      </c>
      <c r="L191" s="2" t="s">
        <v>229</v>
      </c>
    </row>
    <row r="192" spans="1:12" x14ac:dyDescent="0.2">
      <c r="A192" s="2">
        <v>190</v>
      </c>
      <c r="B192" s="3" t="s">
        <v>240</v>
      </c>
      <c r="C192" s="2" t="s">
        <v>241</v>
      </c>
      <c r="D192" s="2" t="s">
        <v>413</v>
      </c>
      <c r="E192" s="2" t="s">
        <v>228</v>
      </c>
      <c r="F192" s="2" t="s">
        <v>18</v>
      </c>
      <c r="G192" s="2" t="s">
        <v>19</v>
      </c>
      <c r="H192" s="2" t="s">
        <v>16</v>
      </c>
      <c r="I192" s="15"/>
      <c r="J192" s="9">
        <v>1</v>
      </c>
      <c r="K192" s="9">
        <f t="shared" si="2"/>
        <v>0</v>
      </c>
      <c r="L192" s="2" t="s">
        <v>229</v>
      </c>
    </row>
    <row r="193" spans="1:12" x14ac:dyDescent="0.2">
      <c r="A193" s="2">
        <v>191</v>
      </c>
      <c r="B193" s="3" t="s">
        <v>243</v>
      </c>
      <c r="C193" s="2" t="s">
        <v>244</v>
      </c>
      <c r="D193" s="2" t="s">
        <v>12</v>
      </c>
      <c r="E193" s="2" t="s">
        <v>228</v>
      </c>
      <c r="F193" s="2" t="s">
        <v>18</v>
      </c>
      <c r="G193" s="2" t="s">
        <v>19</v>
      </c>
      <c r="H193" s="2" t="s">
        <v>101</v>
      </c>
      <c r="I193" s="15"/>
      <c r="J193" s="9">
        <v>2</v>
      </c>
      <c r="K193" s="9">
        <f t="shared" si="2"/>
        <v>0</v>
      </c>
      <c r="L193" s="2" t="s">
        <v>229</v>
      </c>
    </row>
    <row r="194" spans="1:12" x14ac:dyDescent="0.2">
      <c r="A194" s="2">
        <v>192</v>
      </c>
      <c r="B194" s="3" t="s">
        <v>243</v>
      </c>
      <c r="C194" s="2" t="s">
        <v>245</v>
      </c>
      <c r="D194" s="2" t="s">
        <v>12</v>
      </c>
      <c r="E194" s="2" t="s">
        <v>228</v>
      </c>
      <c r="F194" s="2" t="s">
        <v>18</v>
      </c>
      <c r="G194" s="2" t="s">
        <v>19</v>
      </c>
      <c r="H194" s="2" t="s">
        <v>101</v>
      </c>
      <c r="I194" s="15"/>
      <c r="J194" s="9">
        <v>1</v>
      </c>
      <c r="K194" s="9">
        <f t="shared" si="2"/>
        <v>0</v>
      </c>
      <c r="L194" s="2" t="s">
        <v>229</v>
      </c>
    </row>
    <row r="195" spans="1:12" x14ac:dyDescent="0.2">
      <c r="A195" s="2">
        <v>193</v>
      </c>
      <c r="B195" s="3" t="s">
        <v>243</v>
      </c>
      <c r="C195" s="2" t="s">
        <v>246</v>
      </c>
      <c r="D195" s="2" t="s">
        <v>12</v>
      </c>
      <c r="E195" s="2" t="s">
        <v>228</v>
      </c>
      <c r="F195" s="2" t="s">
        <v>18</v>
      </c>
      <c r="G195" s="2" t="s">
        <v>19</v>
      </c>
      <c r="H195" s="2" t="s">
        <v>101</v>
      </c>
      <c r="I195" s="15"/>
      <c r="J195" s="9">
        <v>1</v>
      </c>
      <c r="K195" s="9">
        <f t="shared" si="2"/>
        <v>0</v>
      </c>
      <c r="L195" s="2" t="s">
        <v>229</v>
      </c>
    </row>
    <row r="196" spans="1:12" x14ac:dyDescent="0.2">
      <c r="A196" s="2">
        <v>194</v>
      </c>
      <c r="B196" s="3" t="s">
        <v>243</v>
      </c>
      <c r="C196" s="2" t="s">
        <v>247</v>
      </c>
      <c r="D196" s="2" t="s">
        <v>12</v>
      </c>
      <c r="E196" s="2" t="s">
        <v>228</v>
      </c>
      <c r="F196" s="2" t="s">
        <v>18</v>
      </c>
      <c r="G196" s="2" t="s">
        <v>19</v>
      </c>
      <c r="H196" s="2" t="s">
        <v>101</v>
      </c>
      <c r="I196" s="15"/>
      <c r="J196" s="9">
        <v>1</v>
      </c>
      <c r="K196" s="9">
        <f t="shared" ref="K196:K254" si="3">I196*J196</f>
        <v>0</v>
      </c>
      <c r="L196" s="2" t="s">
        <v>229</v>
      </c>
    </row>
    <row r="197" spans="1:12" x14ac:dyDescent="0.2">
      <c r="A197" s="2">
        <v>195</v>
      </c>
      <c r="B197" s="3" t="s">
        <v>248</v>
      </c>
      <c r="C197" s="2" t="s">
        <v>249</v>
      </c>
      <c r="D197" s="2" t="s">
        <v>414</v>
      </c>
      <c r="E197" s="2" t="s">
        <v>228</v>
      </c>
      <c r="F197" s="2" t="s">
        <v>18</v>
      </c>
      <c r="G197" s="2" t="s">
        <v>19</v>
      </c>
      <c r="H197" s="2" t="s">
        <v>16</v>
      </c>
      <c r="I197" s="15"/>
      <c r="J197" s="9">
        <v>0.01</v>
      </c>
      <c r="K197" s="9">
        <f t="shared" si="3"/>
        <v>0</v>
      </c>
      <c r="L197" s="2" t="s">
        <v>229</v>
      </c>
    </row>
    <row r="198" spans="1:12" x14ac:dyDescent="0.2">
      <c r="A198" s="2">
        <v>196</v>
      </c>
      <c r="B198" s="3" t="s">
        <v>10</v>
      </c>
      <c r="C198" s="2" t="s">
        <v>250</v>
      </c>
      <c r="D198" s="2" t="s">
        <v>251</v>
      </c>
      <c r="E198" s="2" t="s">
        <v>239</v>
      </c>
      <c r="F198" s="2" t="s">
        <v>14</v>
      </c>
      <c r="G198" s="2" t="s">
        <v>15</v>
      </c>
      <c r="H198" s="2" t="s">
        <v>16</v>
      </c>
      <c r="I198" s="15"/>
      <c r="J198" s="9">
        <v>4</v>
      </c>
      <c r="K198" s="9">
        <f t="shared" si="3"/>
        <v>0</v>
      </c>
      <c r="L198" s="2" t="s">
        <v>229</v>
      </c>
    </row>
    <row r="199" spans="1:12" x14ac:dyDescent="0.2">
      <c r="A199" s="2">
        <v>197</v>
      </c>
      <c r="B199" s="3" t="s">
        <v>10</v>
      </c>
      <c r="C199" s="2" t="s">
        <v>250</v>
      </c>
      <c r="D199" s="2" t="s">
        <v>251</v>
      </c>
      <c r="E199" s="2" t="s">
        <v>239</v>
      </c>
      <c r="F199" s="2" t="s">
        <v>18</v>
      </c>
      <c r="G199" s="2" t="s">
        <v>19</v>
      </c>
      <c r="H199" s="2" t="s">
        <v>16</v>
      </c>
      <c r="I199" s="15"/>
      <c r="J199" s="9">
        <v>0.01</v>
      </c>
      <c r="K199" s="9">
        <f t="shared" si="3"/>
        <v>0</v>
      </c>
      <c r="L199" s="2" t="s">
        <v>229</v>
      </c>
    </row>
    <row r="200" spans="1:12" x14ac:dyDescent="0.2">
      <c r="A200" s="2">
        <v>198</v>
      </c>
      <c r="B200" s="3" t="s">
        <v>252</v>
      </c>
      <c r="C200" s="2" t="s">
        <v>253</v>
      </c>
      <c r="D200" s="2"/>
      <c r="E200" s="2" t="s">
        <v>239</v>
      </c>
      <c r="F200" s="2" t="s">
        <v>14</v>
      </c>
      <c r="G200" s="2" t="s">
        <v>15</v>
      </c>
      <c r="H200" s="2" t="s">
        <v>16</v>
      </c>
      <c r="I200" s="15"/>
      <c r="J200" s="9">
        <v>0.01</v>
      </c>
      <c r="K200" s="9">
        <f t="shared" si="3"/>
        <v>0</v>
      </c>
      <c r="L200" s="2" t="s">
        <v>229</v>
      </c>
    </row>
    <row r="201" spans="1:12" x14ac:dyDescent="0.2">
      <c r="A201" s="2">
        <v>199</v>
      </c>
      <c r="B201" s="3" t="s">
        <v>252</v>
      </c>
      <c r="C201" s="2" t="s">
        <v>253</v>
      </c>
      <c r="D201" s="2"/>
      <c r="E201" s="2" t="s">
        <v>239</v>
      </c>
      <c r="F201" s="2" t="s">
        <v>18</v>
      </c>
      <c r="G201" s="2" t="s">
        <v>19</v>
      </c>
      <c r="H201" s="2" t="s">
        <v>16</v>
      </c>
      <c r="I201" s="15"/>
      <c r="J201" s="9">
        <v>0.01</v>
      </c>
      <c r="K201" s="9">
        <f t="shared" si="3"/>
        <v>0</v>
      </c>
      <c r="L201" s="2" t="s">
        <v>229</v>
      </c>
    </row>
    <row r="202" spans="1:12" x14ac:dyDescent="0.2">
      <c r="A202" s="2">
        <v>200</v>
      </c>
      <c r="B202" s="3" t="s">
        <v>317</v>
      </c>
      <c r="C202" s="2" t="s">
        <v>254</v>
      </c>
      <c r="D202" s="2" t="s">
        <v>12</v>
      </c>
      <c r="E202" s="2" t="s">
        <v>235</v>
      </c>
      <c r="F202" s="2" t="s">
        <v>18</v>
      </c>
      <c r="G202" s="2" t="s">
        <v>19</v>
      </c>
      <c r="H202" s="2" t="s">
        <v>196</v>
      </c>
      <c r="I202" s="15"/>
      <c r="J202" s="9">
        <v>1</v>
      </c>
      <c r="K202" s="9">
        <f t="shared" si="3"/>
        <v>0</v>
      </c>
      <c r="L202" s="2" t="s">
        <v>229</v>
      </c>
    </row>
    <row r="203" spans="1:12" x14ac:dyDescent="0.2">
      <c r="A203" s="2">
        <v>201</v>
      </c>
      <c r="B203" s="3" t="s">
        <v>255</v>
      </c>
      <c r="C203" s="2" t="s">
        <v>342</v>
      </c>
      <c r="D203" s="2" t="s">
        <v>227</v>
      </c>
      <c r="E203" s="2" t="s">
        <v>228</v>
      </c>
      <c r="F203" s="2" t="s">
        <v>18</v>
      </c>
      <c r="G203" s="2" t="s">
        <v>19</v>
      </c>
      <c r="H203" s="2" t="s">
        <v>16</v>
      </c>
      <c r="I203" s="15"/>
      <c r="J203" s="9">
        <v>1</v>
      </c>
      <c r="K203" s="9">
        <f t="shared" si="3"/>
        <v>0</v>
      </c>
      <c r="L203" s="2" t="s">
        <v>229</v>
      </c>
    </row>
    <row r="204" spans="1:12" x14ac:dyDescent="0.2">
      <c r="A204" s="2">
        <v>202</v>
      </c>
      <c r="B204" s="3" t="s">
        <v>255</v>
      </c>
      <c r="C204" s="2" t="s">
        <v>256</v>
      </c>
      <c r="D204" s="2" t="s">
        <v>414</v>
      </c>
      <c r="E204" s="2" t="s">
        <v>228</v>
      </c>
      <c r="F204" s="2" t="s">
        <v>18</v>
      </c>
      <c r="G204" s="2" t="s">
        <v>19</v>
      </c>
      <c r="H204" s="2" t="s">
        <v>16</v>
      </c>
      <c r="I204" s="15"/>
      <c r="J204" s="9">
        <v>0.01</v>
      </c>
      <c r="K204" s="9">
        <f t="shared" si="3"/>
        <v>0</v>
      </c>
      <c r="L204" s="2" t="s">
        <v>229</v>
      </c>
    </row>
    <row r="205" spans="1:12" x14ac:dyDescent="0.2">
      <c r="A205" s="2">
        <v>203</v>
      </c>
      <c r="B205" s="3" t="s">
        <v>255</v>
      </c>
      <c r="C205" s="2" t="s">
        <v>257</v>
      </c>
      <c r="D205" s="2" t="s">
        <v>258</v>
      </c>
      <c r="E205" s="2" t="s">
        <v>259</v>
      </c>
      <c r="F205" s="2" t="s">
        <v>18</v>
      </c>
      <c r="G205" s="2" t="s">
        <v>19</v>
      </c>
      <c r="H205" s="2" t="s">
        <v>260</v>
      </c>
      <c r="I205" s="15"/>
      <c r="J205" s="9">
        <v>0.01</v>
      </c>
      <c r="K205" s="9">
        <f t="shared" si="3"/>
        <v>0</v>
      </c>
      <c r="L205" s="2" t="s">
        <v>229</v>
      </c>
    </row>
    <row r="206" spans="1:12" x14ac:dyDescent="0.2">
      <c r="A206" s="2">
        <v>204</v>
      </c>
      <c r="B206" s="3" t="s">
        <v>314</v>
      </c>
      <c r="C206" s="2" t="s">
        <v>261</v>
      </c>
      <c r="D206" s="2" t="s">
        <v>12</v>
      </c>
      <c r="E206" s="2" t="s">
        <v>228</v>
      </c>
      <c r="F206" s="2" t="s">
        <v>18</v>
      </c>
      <c r="G206" s="2" t="s">
        <v>19</v>
      </c>
      <c r="H206" s="2" t="s">
        <v>16</v>
      </c>
      <c r="I206" s="15"/>
      <c r="J206" s="9">
        <v>0.01</v>
      </c>
      <c r="K206" s="9">
        <f t="shared" si="3"/>
        <v>0</v>
      </c>
      <c r="L206" s="2" t="s">
        <v>229</v>
      </c>
    </row>
    <row r="207" spans="1:12" x14ac:dyDescent="0.2">
      <c r="A207" s="2">
        <v>205</v>
      </c>
      <c r="B207" s="3" t="s">
        <v>262</v>
      </c>
      <c r="C207" s="2" t="s">
        <v>263</v>
      </c>
      <c r="D207" s="2" t="s">
        <v>12</v>
      </c>
      <c r="E207" s="2" t="s">
        <v>264</v>
      </c>
      <c r="F207" s="2" t="s">
        <v>14</v>
      </c>
      <c r="G207" s="2" t="s">
        <v>14</v>
      </c>
      <c r="H207" s="2" t="s">
        <v>196</v>
      </c>
      <c r="I207" s="15"/>
      <c r="J207" s="9">
        <v>1</v>
      </c>
      <c r="K207" s="9">
        <f t="shared" si="3"/>
        <v>0</v>
      </c>
      <c r="L207" s="2" t="s">
        <v>229</v>
      </c>
    </row>
    <row r="208" spans="1:12" x14ac:dyDescent="0.2">
      <c r="A208" s="2">
        <v>206</v>
      </c>
      <c r="B208" s="3" t="s">
        <v>265</v>
      </c>
      <c r="C208" s="2" t="s">
        <v>266</v>
      </c>
      <c r="D208" s="2" t="s">
        <v>12</v>
      </c>
      <c r="E208" s="2" t="s">
        <v>264</v>
      </c>
      <c r="F208" s="2" t="s">
        <v>14</v>
      </c>
      <c r="G208" s="2" t="s">
        <v>43</v>
      </c>
      <c r="H208" s="2" t="s">
        <v>196</v>
      </c>
      <c r="I208" s="15"/>
      <c r="J208" s="9">
        <v>0.01</v>
      </c>
      <c r="K208" s="9">
        <f t="shared" si="3"/>
        <v>0</v>
      </c>
      <c r="L208" s="2" t="s">
        <v>229</v>
      </c>
    </row>
    <row r="209" spans="1:12" ht="27" x14ac:dyDescent="0.2">
      <c r="A209" s="2">
        <v>207</v>
      </c>
      <c r="B209" s="3" t="s">
        <v>265</v>
      </c>
      <c r="C209" s="2" t="s">
        <v>343</v>
      </c>
      <c r="D209" s="2" t="s">
        <v>12</v>
      </c>
      <c r="E209" s="2" t="s">
        <v>448</v>
      </c>
      <c r="F209" s="2" t="s">
        <v>14</v>
      </c>
      <c r="G209" s="2" t="s">
        <v>43</v>
      </c>
      <c r="H209" s="2" t="s">
        <v>196</v>
      </c>
      <c r="I209" s="15"/>
      <c r="J209" s="9">
        <v>0.01</v>
      </c>
      <c r="K209" s="9">
        <f t="shared" si="3"/>
        <v>0</v>
      </c>
      <c r="L209" s="2" t="s">
        <v>229</v>
      </c>
    </row>
    <row r="210" spans="1:12" x14ac:dyDescent="0.2">
      <c r="A210" s="2">
        <v>208</v>
      </c>
      <c r="B210" s="2" t="s">
        <v>226</v>
      </c>
      <c r="C210" s="2" t="s">
        <v>267</v>
      </c>
      <c r="D210" s="2" t="s">
        <v>258</v>
      </c>
      <c r="E210" s="2" t="s">
        <v>259</v>
      </c>
      <c r="F210" s="3" t="s">
        <v>18</v>
      </c>
      <c r="G210" s="2"/>
      <c r="H210" s="2" t="s">
        <v>260</v>
      </c>
      <c r="I210" s="15"/>
      <c r="J210" s="9">
        <v>1</v>
      </c>
      <c r="K210" s="9">
        <f t="shared" si="3"/>
        <v>0</v>
      </c>
      <c r="L210" s="2" t="s">
        <v>229</v>
      </c>
    </row>
    <row r="211" spans="1:12" x14ac:dyDescent="0.2">
      <c r="A211" s="2">
        <v>209</v>
      </c>
      <c r="B211" s="2" t="s">
        <v>268</v>
      </c>
      <c r="C211" s="2" t="s">
        <v>268</v>
      </c>
      <c r="D211" s="2" t="s">
        <v>258</v>
      </c>
      <c r="E211" s="2" t="s">
        <v>259</v>
      </c>
      <c r="F211" s="3" t="s">
        <v>18</v>
      </c>
      <c r="G211" s="2"/>
      <c r="H211" s="2" t="s">
        <v>260</v>
      </c>
      <c r="I211" s="15"/>
      <c r="J211" s="9">
        <v>1</v>
      </c>
      <c r="K211" s="9">
        <f t="shared" si="3"/>
        <v>0</v>
      </c>
      <c r="L211" s="2" t="s">
        <v>229</v>
      </c>
    </row>
    <row r="212" spans="1:12" x14ac:dyDescent="0.2">
      <c r="A212" s="2">
        <v>210</v>
      </c>
      <c r="B212" s="2" t="s">
        <v>232</v>
      </c>
      <c r="C212" s="2" t="s">
        <v>269</v>
      </c>
      <c r="D212" s="2" t="s">
        <v>258</v>
      </c>
      <c r="E212" s="2" t="s">
        <v>259</v>
      </c>
      <c r="F212" s="3" t="s">
        <v>18</v>
      </c>
      <c r="G212" s="2"/>
      <c r="H212" s="2" t="s">
        <v>260</v>
      </c>
      <c r="I212" s="15"/>
      <c r="J212" s="9">
        <v>1</v>
      </c>
      <c r="K212" s="9">
        <f t="shared" si="3"/>
        <v>0</v>
      </c>
      <c r="L212" s="2" t="s">
        <v>229</v>
      </c>
    </row>
    <row r="213" spans="1:12" x14ac:dyDescent="0.2">
      <c r="A213" s="2">
        <v>211</v>
      </c>
      <c r="B213" s="2" t="s">
        <v>270</v>
      </c>
      <c r="C213" s="2" t="s">
        <v>271</v>
      </c>
      <c r="D213" s="2" t="s">
        <v>258</v>
      </c>
      <c r="E213" s="2" t="s">
        <v>259</v>
      </c>
      <c r="F213" s="3" t="s">
        <v>18</v>
      </c>
      <c r="G213" s="2"/>
      <c r="H213" s="2" t="s">
        <v>260</v>
      </c>
      <c r="I213" s="15"/>
      <c r="J213" s="9">
        <v>1</v>
      </c>
      <c r="K213" s="9">
        <f t="shared" si="3"/>
        <v>0</v>
      </c>
      <c r="L213" s="2" t="s">
        <v>229</v>
      </c>
    </row>
    <row r="214" spans="1:12" x14ac:dyDescent="0.2">
      <c r="A214" s="2">
        <v>212</v>
      </c>
      <c r="B214" s="2" t="s">
        <v>242</v>
      </c>
      <c r="C214" s="2" t="s">
        <v>272</v>
      </c>
      <c r="D214" s="2" t="s">
        <v>415</v>
      </c>
      <c r="E214" s="2" t="s">
        <v>239</v>
      </c>
      <c r="F214" s="3" t="s">
        <v>18</v>
      </c>
      <c r="G214" s="2"/>
      <c r="H214" s="2" t="s">
        <v>101</v>
      </c>
      <c r="I214" s="15"/>
      <c r="J214" s="9">
        <v>0.01</v>
      </c>
      <c r="K214" s="9">
        <f t="shared" si="3"/>
        <v>0</v>
      </c>
      <c r="L214" s="2" t="s">
        <v>229</v>
      </c>
    </row>
    <row r="215" spans="1:12" x14ac:dyDescent="0.2">
      <c r="A215" s="2">
        <v>213</v>
      </c>
      <c r="B215" s="2" t="s">
        <v>249</v>
      </c>
      <c r="C215" s="2" t="s">
        <v>274</v>
      </c>
      <c r="D215" s="2" t="s">
        <v>258</v>
      </c>
      <c r="E215" s="2" t="s">
        <v>259</v>
      </c>
      <c r="F215" s="3" t="s">
        <v>18</v>
      </c>
      <c r="G215" s="2" t="s">
        <v>273</v>
      </c>
      <c r="H215" s="2" t="s">
        <v>260</v>
      </c>
      <c r="I215" s="15"/>
      <c r="J215" s="9">
        <v>0.01</v>
      </c>
      <c r="K215" s="9">
        <f t="shared" si="3"/>
        <v>0</v>
      </c>
      <c r="L215" s="2" t="s">
        <v>229</v>
      </c>
    </row>
    <row r="216" spans="1:12" x14ac:dyDescent="0.2">
      <c r="A216" s="2">
        <v>214</v>
      </c>
      <c r="B216" s="2" t="s">
        <v>275</v>
      </c>
      <c r="C216" s="2" t="s">
        <v>276</v>
      </c>
      <c r="D216" s="2" t="s">
        <v>277</v>
      </c>
      <c r="E216" s="2" t="s">
        <v>228</v>
      </c>
      <c r="F216" s="3" t="s">
        <v>14</v>
      </c>
      <c r="G216" s="2" t="s">
        <v>79</v>
      </c>
      <c r="H216" s="2" t="s">
        <v>16</v>
      </c>
      <c r="I216" s="15"/>
      <c r="J216" s="9">
        <v>0.01</v>
      </c>
      <c r="K216" s="9">
        <f t="shared" si="3"/>
        <v>0</v>
      </c>
      <c r="L216" s="2" t="s">
        <v>229</v>
      </c>
    </row>
    <row r="217" spans="1:12" x14ac:dyDescent="0.2">
      <c r="A217" s="2">
        <v>215</v>
      </c>
      <c r="B217" s="2" t="s">
        <v>275</v>
      </c>
      <c r="C217" s="2" t="s">
        <v>237</v>
      </c>
      <c r="D217" s="2" t="s">
        <v>238</v>
      </c>
      <c r="E217" s="2" t="s">
        <v>239</v>
      </c>
      <c r="F217" s="3" t="s">
        <v>14</v>
      </c>
      <c r="G217" s="2" t="s">
        <v>79</v>
      </c>
      <c r="H217" s="2" t="s">
        <v>101</v>
      </c>
      <c r="I217" s="15"/>
      <c r="J217" s="9">
        <v>0.01</v>
      </c>
      <c r="K217" s="9">
        <f t="shared" si="3"/>
        <v>0</v>
      </c>
      <c r="L217" s="2" t="s">
        <v>229</v>
      </c>
    </row>
    <row r="218" spans="1:12" x14ac:dyDescent="0.2">
      <c r="A218" s="2">
        <v>216</v>
      </c>
      <c r="B218" s="2" t="s">
        <v>252</v>
      </c>
      <c r="C218" s="2" t="s">
        <v>278</v>
      </c>
      <c r="D218" s="2"/>
      <c r="E218" s="2" t="s">
        <v>239</v>
      </c>
      <c r="F218" s="3" t="s">
        <v>14</v>
      </c>
      <c r="G218" s="2" t="s">
        <v>15</v>
      </c>
      <c r="H218" s="2" t="s">
        <v>16</v>
      </c>
      <c r="I218" s="15"/>
      <c r="J218" s="9">
        <v>0.01</v>
      </c>
      <c r="K218" s="9">
        <f t="shared" si="3"/>
        <v>0</v>
      </c>
      <c r="L218" s="2" t="s">
        <v>229</v>
      </c>
    </row>
    <row r="219" spans="1:12" ht="34.5" customHeight="1" x14ac:dyDescent="0.2">
      <c r="A219" s="2">
        <v>217</v>
      </c>
      <c r="B219" s="2" t="s">
        <v>279</v>
      </c>
      <c r="C219" s="2" t="s">
        <v>344</v>
      </c>
      <c r="D219" s="2"/>
      <c r="E219" s="2" t="s">
        <v>228</v>
      </c>
      <c r="F219" s="3" t="s">
        <v>18</v>
      </c>
      <c r="G219" s="2" t="s">
        <v>280</v>
      </c>
      <c r="H219" s="2" t="s">
        <v>16</v>
      </c>
      <c r="I219" s="15"/>
      <c r="J219" s="9">
        <v>1</v>
      </c>
      <c r="K219" s="9">
        <f t="shared" si="3"/>
        <v>0</v>
      </c>
      <c r="L219" s="2" t="s">
        <v>229</v>
      </c>
    </row>
    <row r="220" spans="1:12" ht="34.5" customHeight="1" x14ac:dyDescent="0.2">
      <c r="A220" s="2">
        <v>218</v>
      </c>
      <c r="B220" s="2" t="s">
        <v>279</v>
      </c>
      <c r="C220" s="2" t="s">
        <v>345</v>
      </c>
      <c r="D220" s="2"/>
      <c r="E220" s="2" t="s">
        <v>228</v>
      </c>
      <c r="F220" s="3" t="s">
        <v>18</v>
      </c>
      <c r="G220" s="2" t="s">
        <v>280</v>
      </c>
      <c r="H220" s="2" t="s">
        <v>16</v>
      </c>
      <c r="I220" s="15"/>
      <c r="J220" s="9">
        <v>1</v>
      </c>
      <c r="K220" s="9">
        <f t="shared" si="3"/>
        <v>0</v>
      </c>
      <c r="L220" s="2" t="s">
        <v>229</v>
      </c>
    </row>
    <row r="221" spans="1:12" ht="34.5" customHeight="1" x14ac:dyDescent="0.2">
      <c r="A221" s="2">
        <v>219</v>
      </c>
      <c r="B221" s="2" t="s">
        <v>279</v>
      </c>
      <c r="C221" s="2" t="s">
        <v>346</v>
      </c>
      <c r="D221" s="2"/>
      <c r="E221" s="2" t="s">
        <v>228</v>
      </c>
      <c r="F221" s="3" t="s">
        <v>18</v>
      </c>
      <c r="G221" s="2" t="s">
        <v>280</v>
      </c>
      <c r="H221" s="2" t="s">
        <v>16</v>
      </c>
      <c r="I221" s="15"/>
      <c r="J221" s="9">
        <v>1</v>
      </c>
      <c r="K221" s="9">
        <f t="shared" si="3"/>
        <v>0</v>
      </c>
      <c r="L221" s="2" t="s">
        <v>229</v>
      </c>
    </row>
    <row r="222" spans="1:12" ht="34.5" customHeight="1" x14ac:dyDescent="0.2">
      <c r="A222" s="2">
        <v>220</v>
      </c>
      <c r="B222" s="2" t="s">
        <v>279</v>
      </c>
      <c r="C222" s="2" t="s">
        <v>347</v>
      </c>
      <c r="D222" s="2"/>
      <c r="E222" s="2" t="s">
        <v>228</v>
      </c>
      <c r="F222" s="3" t="s">
        <v>18</v>
      </c>
      <c r="G222" s="2" t="s">
        <v>280</v>
      </c>
      <c r="H222" s="2" t="s">
        <v>16</v>
      </c>
      <c r="I222" s="15"/>
      <c r="J222" s="9">
        <v>1</v>
      </c>
      <c r="K222" s="9">
        <f t="shared" si="3"/>
        <v>0</v>
      </c>
      <c r="L222" s="2" t="s">
        <v>229</v>
      </c>
    </row>
    <row r="223" spans="1:12" ht="34.5" customHeight="1" x14ac:dyDescent="0.2">
      <c r="A223" s="2">
        <v>221</v>
      </c>
      <c r="B223" s="2" t="s">
        <v>281</v>
      </c>
      <c r="C223" s="2" t="s">
        <v>348</v>
      </c>
      <c r="D223" s="2"/>
      <c r="E223" s="2" t="s">
        <v>228</v>
      </c>
      <c r="F223" s="3" t="s">
        <v>18</v>
      </c>
      <c r="G223" s="2" t="s">
        <v>280</v>
      </c>
      <c r="H223" s="2" t="s">
        <v>16</v>
      </c>
      <c r="I223" s="15"/>
      <c r="J223" s="9">
        <v>1</v>
      </c>
      <c r="K223" s="9">
        <f t="shared" si="3"/>
        <v>0</v>
      </c>
      <c r="L223" s="2" t="s">
        <v>229</v>
      </c>
    </row>
    <row r="224" spans="1:12" ht="34.5" customHeight="1" x14ac:dyDescent="0.2">
      <c r="A224" s="2">
        <v>222</v>
      </c>
      <c r="B224" s="2" t="s">
        <v>281</v>
      </c>
      <c r="C224" s="2" t="s">
        <v>349</v>
      </c>
      <c r="D224" s="2"/>
      <c r="E224" s="2" t="s">
        <v>228</v>
      </c>
      <c r="F224" s="3" t="s">
        <v>18</v>
      </c>
      <c r="G224" s="2" t="s">
        <v>280</v>
      </c>
      <c r="H224" s="2" t="s">
        <v>16</v>
      </c>
      <c r="I224" s="15"/>
      <c r="J224" s="9">
        <v>1</v>
      </c>
      <c r="K224" s="9">
        <f t="shared" si="3"/>
        <v>0</v>
      </c>
      <c r="L224" s="2" t="s">
        <v>229</v>
      </c>
    </row>
    <row r="225" spans="1:12" ht="34.5" customHeight="1" x14ac:dyDescent="0.2">
      <c r="A225" s="2">
        <v>223</v>
      </c>
      <c r="B225" s="2" t="s">
        <v>281</v>
      </c>
      <c r="C225" s="2" t="s">
        <v>350</v>
      </c>
      <c r="D225" s="2"/>
      <c r="E225" s="2" t="s">
        <v>228</v>
      </c>
      <c r="F225" s="3" t="s">
        <v>18</v>
      </c>
      <c r="G225" s="2" t="s">
        <v>280</v>
      </c>
      <c r="H225" s="2" t="s">
        <v>16</v>
      </c>
      <c r="I225" s="15"/>
      <c r="J225" s="9">
        <v>1</v>
      </c>
      <c r="K225" s="9">
        <f t="shared" si="3"/>
        <v>0</v>
      </c>
      <c r="L225" s="2" t="s">
        <v>229</v>
      </c>
    </row>
    <row r="226" spans="1:12" ht="34.5" customHeight="1" x14ac:dyDescent="0.2">
      <c r="A226" s="2">
        <v>224</v>
      </c>
      <c r="B226" s="2" t="s">
        <v>281</v>
      </c>
      <c r="C226" s="2" t="s">
        <v>351</v>
      </c>
      <c r="D226" s="2"/>
      <c r="E226" s="2" t="s">
        <v>228</v>
      </c>
      <c r="F226" s="3" t="s">
        <v>18</v>
      </c>
      <c r="G226" s="2" t="s">
        <v>280</v>
      </c>
      <c r="H226" s="2" t="s">
        <v>16</v>
      </c>
      <c r="I226" s="15"/>
      <c r="J226" s="9">
        <v>1</v>
      </c>
      <c r="K226" s="9">
        <f t="shared" si="3"/>
        <v>0</v>
      </c>
      <c r="L226" s="2" t="s">
        <v>229</v>
      </c>
    </row>
    <row r="227" spans="1:12" x14ac:dyDescent="0.2">
      <c r="A227" s="2">
        <v>225</v>
      </c>
      <c r="B227" s="2" t="s">
        <v>282</v>
      </c>
      <c r="C227" s="2" t="s">
        <v>283</v>
      </c>
      <c r="D227" s="2"/>
      <c r="E227" s="2" t="s">
        <v>228</v>
      </c>
      <c r="F227" s="3" t="s">
        <v>18</v>
      </c>
      <c r="G227" s="2" t="s">
        <v>280</v>
      </c>
      <c r="H227" s="2" t="s">
        <v>16</v>
      </c>
      <c r="I227" s="15"/>
      <c r="J227" s="9">
        <v>1</v>
      </c>
      <c r="K227" s="9">
        <f t="shared" si="3"/>
        <v>0</v>
      </c>
      <c r="L227" s="2" t="s">
        <v>229</v>
      </c>
    </row>
    <row r="228" spans="1:12" x14ac:dyDescent="0.2">
      <c r="A228" s="2">
        <v>226</v>
      </c>
      <c r="B228" s="2" t="s">
        <v>282</v>
      </c>
      <c r="C228" s="2" t="s">
        <v>284</v>
      </c>
      <c r="D228" s="2"/>
      <c r="E228" s="2" t="s">
        <v>228</v>
      </c>
      <c r="F228" s="3" t="s">
        <v>18</v>
      </c>
      <c r="G228" s="2" t="s">
        <v>280</v>
      </c>
      <c r="H228" s="2" t="s">
        <v>16</v>
      </c>
      <c r="I228" s="15"/>
      <c r="J228" s="9">
        <v>1</v>
      </c>
      <c r="K228" s="9">
        <f t="shared" si="3"/>
        <v>0</v>
      </c>
      <c r="L228" s="2" t="s">
        <v>229</v>
      </c>
    </row>
    <row r="229" spans="1:12" x14ac:dyDescent="0.2">
      <c r="A229" s="2">
        <v>227</v>
      </c>
      <c r="B229" s="2" t="s">
        <v>282</v>
      </c>
      <c r="C229" s="2" t="s">
        <v>285</v>
      </c>
      <c r="D229" s="2"/>
      <c r="E229" s="2" t="s">
        <v>228</v>
      </c>
      <c r="F229" s="3" t="s">
        <v>18</v>
      </c>
      <c r="G229" s="2" t="s">
        <v>280</v>
      </c>
      <c r="H229" s="2" t="s">
        <v>16</v>
      </c>
      <c r="I229" s="15"/>
      <c r="J229" s="9">
        <v>1</v>
      </c>
      <c r="K229" s="9">
        <f t="shared" si="3"/>
        <v>0</v>
      </c>
      <c r="L229" s="2" t="s">
        <v>229</v>
      </c>
    </row>
    <row r="230" spans="1:12" x14ac:dyDescent="0.2">
      <c r="A230" s="2">
        <v>228</v>
      </c>
      <c r="B230" s="2" t="s">
        <v>282</v>
      </c>
      <c r="C230" s="2" t="s">
        <v>286</v>
      </c>
      <c r="D230" s="2"/>
      <c r="E230" s="2" t="s">
        <v>228</v>
      </c>
      <c r="F230" s="3" t="s">
        <v>18</v>
      </c>
      <c r="G230" s="2" t="s">
        <v>280</v>
      </c>
      <c r="H230" s="2" t="s">
        <v>16</v>
      </c>
      <c r="I230" s="15"/>
      <c r="J230" s="9">
        <v>1</v>
      </c>
      <c r="K230" s="9">
        <f t="shared" si="3"/>
        <v>0</v>
      </c>
      <c r="L230" s="2" t="s">
        <v>229</v>
      </c>
    </row>
    <row r="231" spans="1:12" x14ac:dyDescent="0.2">
      <c r="A231" s="2">
        <v>229</v>
      </c>
      <c r="B231" s="2" t="s">
        <v>287</v>
      </c>
      <c r="C231" s="2" t="s">
        <v>352</v>
      </c>
      <c r="D231" s="2" t="s">
        <v>251</v>
      </c>
      <c r="E231" s="2" t="s">
        <v>235</v>
      </c>
      <c r="F231" s="2" t="s">
        <v>18</v>
      </c>
      <c r="G231" s="2" t="s">
        <v>437</v>
      </c>
      <c r="H231" s="2" t="s">
        <v>196</v>
      </c>
      <c r="I231" s="15"/>
      <c r="J231" s="9">
        <v>1</v>
      </c>
      <c r="K231" s="9">
        <f t="shared" si="3"/>
        <v>0</v>
      </c>
      <c r="L231" s="2" t="s">
        <v>229</v>
      </c>
    </row>
    <row r="232" spans="1:12" ht="34.5" customHeight="1" x14ac:dyDescent="0.2">
      <c r="A232" s="2">
        <v>230</v>
      </c>
      <c r="B232" s="2" t="s">
        <v>288</v>
      </c>
      <c r="C232" s="2" t="s">
        <v>353</v>
      </c>
      <c r="D232" s="2" t="s">
        <v>251</v>
      </c>
      <c r="E232" s="2" t="s">
        <v>447</v>
      </c>
      <c r="F232" s="2" t="s">
        <v>18</v>
      </c>
      <c r="G232" s="2" t="s">
        <v>280</v>
      </c>
      <c r="H232" s="2" t="s">
        <v>16</v>
      </c>
      <c r="I232" s="15"/>
      <c r="J232" s="9">
        <v>2</v>
      </c>
      <c r="K232" s="9">
        <f t="shared" si="3"/>
        <v>0</v>
      </c>
      <c r="L232" s="2" t="s">
        <v>229</v>
      </c>
    </row>
    <row r="233" spans="1:12" ht="34.5" customHeight="1" x14ac:dyDescent="0.2">
      <c r="A233" s="2">
        <v>231</v>
      </c>
      <c r="B233" s="2" t="s">
        <v>288</v>
      </c>
      <c r="C233" s="2" t="s">
        <v>354</v>
      </c>
      <c r="D233" s="2"/>
      <c r="E233" s="2" t="s">
        <v>447</v>
      </c>
      <c r="F233" s="2" t="s">
        <v>18</v>
      </c>
      <c r="G233" s="2" t="s">
        <v>280</v>
      </c>
      <c r="H233" s="2" t="s">
        <v>16</v>
      </c>
      <c r="I233" s="15"/>
      <c r="J233" s="9">
        <v>2</v>
      </c>
      <c r="K233" s="9">
        <f t="shared" si="3"/>
        <v>0</v>
      </c>
      <c r="L233" s="2" t="s">
        <v>229</v>
      </c>
    </row>
    <row r="234" spans="1:12" ht="34.5" customHeight="1" x14ac:dyDescent="0.2">
      <c r="A234" s="2">
        <v>232</v>
      </c>
      <c r="B234" s="2" t="s">
        <v>288</v>
      </c>
      <c r="C234" s="2" t="s">
        <v>355</v>
      </c>
      <c r="D234" s="2" t="s">
        <v>12</v>
      </c>
      <c r="E234" s="2" t="s">
        <v>447</v>
      </c>
      <c r="F234" s="2" t="s">
        <v>18</v>
      </c>
      <c r="G234" s="2" t="s">
        <v>280</v>
      </c>
      <c r="H234" s="2" t="s">
        <v>16</v>
      </c>
      <c r="I234" s="15"/>
      <c r="J234" s="9">
        <v>2</v>
      </c>
      <c r="K234" s="9">
        <f t="shared" si="3"/>
        <v>0</v>
      </c>
      <c r="L234" s="2" t="s">
        <v>229</v>
      </c>
    </row>
    <row r="235" spans="1:12" ht="34.5" customHeight="1" x14ac:dyDescent="0.2">
      <c r="A235" s="2">
        <v>233</v>
      </c>
      <c r="B235" s="2" t="s">
        <v>288</v>
      </c>
      <c r="C235" s="2" t="s">
        <v>356</v>
      </c>
      <c r="D235" s="2" t="s">
        <v>12</v>
      </c>
      <c r="E235" s="2" t="s">
        <v>447</v>
      </c>
      <c r="F235" s="2" t="s">
        <v>18</v>
      </c>
      <c r="G235" s="2" t="s">
        <v>280</v>
      </c>
      <c r="H235" s="2" t="s">
        <v>16</v>
      </c>
      <c r="I235" s="15"/>
      <c r="J235" s="9">
        <v>2</v>
      </c>
      <c r="K235" s="9">
        <f t="shared" si="3"/>
        <v>0</v>
      </c>
      <c r="L235" s="2" t="s">
        <v>229</v>
      </c>
    </row>
    <row r="236" spans="1:12" ht="34.5" customHeight="1" x14ac:dyDescent="0.2">
      <c r="A236" s="2">
        <v>234</v>
      </c>
      <c r="B236" s="2" t="s">
        <v>288</v>
      </c>
      <c r="C236" s="2" t="s">
        <v>357</v>
      </c>
      <c r="D236" s="2" t="s">
        <v>12</v>
      </c>
      <c r="E236" s="2" t="s">
        <v>447</v>
      </c>
      <c r="F236" s="2" t="s">
        <v>18</v>
      </c>
      <c r="G236" s="2" t="s">
        <v>280</v>
      </c>
      <c r="H236" s="2" t="s">
        <v>16</v>
      </c>
      <c r="I236" s="15"/>
      <c r="J236" s="9">
        <v>2</v>
      </c>
      <c r="K236" s="9">
        <f t="shared" si="3"/>
        <v>0</v>
      </c>
      <c r="L236" s="2" t="s">
        <v>229</v>
      </c>
    </row>
    <row r="237" spans="1:12" ht="34.5" customHeight="1" x14ac:dyDescent="0.2">
      <c r="A237" s="2">
        <v>235</v>
      </c>
      <c r="B237" s="2" t="s">
        <v>288</v>
      </c>
      <c r="C237" s="2" t="s">
        <v>358</v>
      </c>
      <c r="D237" s="2" t="s">
        <v>12</v>
      </c>
      <c r="E237" s="2" t="s">
        <v>447</v>
      </c>
      <c r="F237" s="2" t="s">
        <v>18</v>
      </c>
      <c r="G237" s="2" t="s">
        <v>280</v>
      </c>
      <c r="H237" s="2" t="s">
        <v>16</v>
      </c>
      <c r="I237" s="15"/>
      <c r="J237" s="9">
        <v>2</v>
      </c>
      <c r="K237" s="9">
        <f t="shared" si="3"/>
        <v>0</v>
      </c>
      <c r="L237" s="2" t="s">
        <v>229</v>
      </c>
    </row>
    <row r="238" spans="1:12" x14ac:dyDescent="0.2">
      <c r="A238" s="2">
        <v>236</v>
      </c>
      <c r="B238" s="2" t="s">
        <v>255</v>
      </c>
      <c r="C238" s="2" t="s">
        <v>289</v>
      </c>
      <c r="D238" s="2" t="s">
        <v>258</v>
      </c>
      <c r="E238" s="2" t="s">
        <v>259</v>
      </c>
      <c r="F238" s="2" t="s">
        <v>18</v>
      </c>
      <c r="G238" s="2" t="s">
        <v>273</v>
      </c>
      <c r="H238" s="2" t="s">
        <v>260</v>
      </c>
      <c r="I238" s="15"/>
      <c r="J238" s="9">
        <v>1</v>
      </c>
      <c r="K238" s="9">
        <f t="shared" si="3"/>
        <v>0</v>
      </c>
      <c r="L238" s="2" t="s">
        <v>229</v>
      </c>
    </row>
    <row r="239" spans="1:12" ht="32.25" customHeight="1" x14ac:dyDescent="0.2">
      <c r="A239" s="2">
        <v>237</v>
      </c>
      <c r="B239" s="2" t="s">
        <v>316</v>
      </c>
      <c r="C239" s="2" t="s">
        <v>290</v>
      </c>
      <c r="D239" s="2" t="s">
        <v>392</v>
      </c>
      <c r="E239" s="2" t="s">
        <v>228</v>
      </c>
      <c r="F239" s="2" t="s">
        <v>18</v>
      </c>
      <c r="G239" s="2" t="s">
        <v>273</v>
      </c>
      <c r="H239" s="2" t="s">
        <v>260</v>
      </c>
      <c r="I239" s="15"/>
      <c r="J239" s="9">
        <v>0.01</v>
      </c>
      <c r="K239" s="9">
        <f t="shared" si="3"/>
        <v>0</v>
      </c>
      <c r="L239" s="2" t="s">
        <v>229</v>
      </c>
    </row>
    <row r="240" spans="1:12" ht="32.25" customHeight="1" x14ac:dyDescent="0.2">
      <c r="A240" s="2">
        <v>238</v>
      </c>
      <c r="B240" s="2" t="s">
        <v>316</v>
      </c>
      <c r="C240" s="2" t="s">
        <v>291</v>
      </c>
      <c r="D240" s="2" t="s">
        <v>393</v>
      </c>
      <c r="E240" s="2" t="s">
        <v>228</v>
      </c>
      <c r="F240" s="2" t="s">
        <v>18</v>
      </c>
      <c r="G240" s="2" t="s">
        <v>273</v>
      </c>
      <c r="H240" s="2" t="s">
        <v>260</v>
      </c>
      <c r="I240" s="15"/>
      <c r="J240" s="9">
        <v>0.01</v>
      </c>
      <c r="K240" s="9">
        <f t="shared" si="3"/>
        <v>0</v>
      </c>
      <c r="L240" s="2" t="s">
        <v>229</v>
      </c>
    </row>
    <row r="241" spans="1:12" ht="32.25" customHeight="1" x14ac:dyDescent="0.2">
      <c r="A241" s="2">
        <v>239</v>
      </c>
      <c r="B241" s="2" t="s">
        <v>316</v>
      </c>
      <c r="C241" s="2" t="s">
        <v>292</v>
      </c>
      <c r="D241" s="2" t="s">
        <v>394</v>
      </c>
      <c r="E241" s="2" t="s">
        <v>228</v>
      </c>
      <c r="F241" s="2" t="s">
        <v>18</v>
      </c>
      <c r="G241" s="2" t="s">
        <v>273</v>
      </c>
      <c r="H241" s="2" t="s">
        <v>260</v>
      </c>
      <c r="I241" s="15"/>
      <c r="J241" s="9">
        <v>0.01</v>
      </c>
      <c r="K241" s="9">
        <f t="shared" si="3"/>
        <v>0</v>
      </c>
      <c r="L241" s="2" t="s">
        <v>229</v>
      </c>
    </row>
    <row r="242" spans="1:12" ht="32.25" customHeight="1" x14ac:dyDescent="0.2">
      <c r="A242" s="2">
        <v>240</v>
      </c>
      <c r="B242" s="2" t="s">
        <v>316</v>
      </c>
      <c r="C242" s="2" t="s">
        <v>293</v>
      </c>
      <c r="D242" s="2" t="s">
        <v>392</v>
      </c>
      <c r="E242" s="2" t="s">
        <v>228</v>
      </c>
      <c r="F242" s="2" t="s">
        <v>18</v>
      </c>
      <c r="G242" s="2" t="s">
        <v>273</v>
      </c>
      <c r="H242" s="2" t="s">
        <v>260</v>
      </c>
      <c r="I242" s="15"/>
      <c r="J242" s="9">
        <v>0.01</v>
      </c>
      <c r="K242" s="9">
        <f t="shared" si="3"/>
        <v>0</v>
      </c>
      <c r="L242" s="2" t="s">
        <v>229</v>
      </c>
    </row>
    <row r="243" spans="1:12" ht="32.25" customHeight="1" x14ac:dyDescent="0.2">
      <c r="A243" s="2">
        <v>241</v>
      </c>
      <c r="B243" s="2" t="s">
        <v>294</v>
      </c>
      <c r="C243" s="2" t="s">
        <v>295</v>
      </c>
      <c r="D243" s="2" t="s">
        <v>296</v>
      </c>
      <c r="E243" s="2" t="s">
        <v>447</v>
      </c>
      <c r="F243" s="2" t="s">
        <v>18</v>
      </c>
      <c r="G243" s="2" t="s">
        <v>297</v>
      </c>
      <c r="H243" s="2" t="s">
        <v>196</v>
      </c>
      <c r="I243" s="15"/>
      <c r="J243" s="9">
        <v>1</v>
      </c>
      <c r="K243" s="9">
        <f t="shared" si="3"/>
        <v>0</v>
      </c>
      <c r="L243" s="2" t="s">
        <v>229</v>
      </c>
    </row>
    <row r="244" spans="1:12" ht="32.25" customHeight="1" x14ac:dyDescent="0.2">
      <c r="A244" s="2">
        <v>242</v>
      </c>
      <c r="B244" s="2" t="s">
        <v>294</v>
      </c>
      <c r="C244" s="2" t="s">
        <v>298</v>
      </c>
      <c r="D244" s="2" t="s">
        <v>296</v>
      </c>
      <c r="E244" s="2" t="s">
        <v>447</v>
      </c>
      <c r="F244" s="2" t="s">
        <v>18</v>
      </c>
      <c r="G244" s="2" t="s">
        <v>297</v>
      </c>
      <c r="H244" s="2" t="s">
        <v>196</v>
      </c>
      <c r="I244" s="15"/>
      <c r="J244" s="9">
        <v>1</v>
      </c>
      <c r="K244" s="9">
        <f t="shared" si="3"/>
        <v>0</v>
      </c>
      <c r="L244" s="2" t="s">
        <v>229</v>
      </c>
    </row>
    <row r="245" spans="1:12" ht="32.25" customHeight="1" x14ac:dyDescent="0.2">
      <c r="A245" s="2">
        <v>243</v>
      </c>
      <c r="B245" s="2" t="s">
        <v>294</v>
      </c>
      <c r="C245" s="2" t="s">
        <v>299</v>
      </c>
      <c r="D245" s="2" t="s">
        <v>296</v>
      </c>
      <c r="E245" s="2" t="s">
        <v>447</v>
      </c>
      <c r="F245" s="2" t="s">
        <v>18</v>
      </c>
      <c r="G245" s="2" t="s">
        <v>297</v>
      </c>
      <c r="H245" s="2" t="s">
        <v>196</v>
      </c>
      <c r="I245" s="15"/>
      <c r="J245" s="9">
        <v>1</v>
      </c>
      <c r="K245" s="9">
        <f t="shared" si="3"/>
        <v>0</v>
      </c>
      <c r="L245" s="2" t="s">
        <v>229</v>
      </c>
    </row>
    <row r="246" spans="1:12" ht="32.25" customHeight="1" x14ac:dyDescent="0.2">
      <c r="A246" s="2">
        <v>244</v>
      </c>
      <c r="B246" s="2" t="s">
        <v>294</v>
      </c>
      <c r="C246" s="2" t="s">
        <v>300</v>
      </c>
      <c r="D246" s="2" t="s">
        <v>296</v>
      </c>
      <c r="E246" s="2" t="s">
        <v>447</v>
      </c>
      <c r="F246" s="2" t="s">
        <v>18</v>
      </c>
      <c r="G246" s="2" t="s">
        <v>297</v>
      </c>
      <c r="H246" s="2" t="s">
        <v>196</v>
      </c>
      <c r="I246" s="15"/>
      <c r="J246" s="9">
        <v>1</v>
      </c>
      <c r="K246" s="9">
        <f t="shared" si="3"/>
        <v>0</v>
      </c>
      <c r="L246" s="2" t="s">
        <v>229</v>
      </c>
    </row>
    <row r="247" spans="1:12" ht="32.25" customHeight="1" x14ac:dyDescent="0.2">
      <c r="A247" s="2">
        <v>245</v>
      </c>
      <c r="B247" s="2" t="s">
        <v>294</v>
      </c>
      <c r="C247" s="2" t="s">
        <v>301</v>
      </c>
      <c r="D247" s="2" t="s">
        <v>296</v>
      </c>
      <c r="E247" s="2" t="s">
        <v>447</v>
      </c>
      <c r="F247" s="2" t="s">
        <v>18</v>
      </c>
      <c r="G247" s="2" t="s">
        <v>297</v>
      </c>
      <c r="H247" s="2" t="s">
        <v>196</v>
      </c>
      <c r="I247" s="15"/>
      <c r="J247" s="9">
        <v>1</v>
      </c>
      <c r="K247" s="9">
        <f t="shared" si="3"/>
        <v>0</v>
      </c>
      <c r="L247" s="2" t="s">
        <v>229</v>
      </c>
    </row>
    <row r="248" spans="1:12" ht="15.75" customHeight="1" x14ac:dyDescent="0.2">
      <c r="A248" s="2">
        <v>246</v>
      </c>
      <c r="B248" s="2" t="s">
        <v>302</v>
      </c>
      <c r="C248" s="2" t="s">
        <v>303</v>
      </c>
      <c r="D248" s="2" t="s">
        <v>395</v>
      </c>
      <c r="E248" s="2" t="s">
        <v>228</v>
      </c>
      <c r="F248" s="2" t="s">
        <v>18</v>
      </c>
      <c r="G248" s="2" t="s">
        <v>273</v>
      </c>
      <c r="H248" s="2" t="s">
        <v>16</v>
      </c>
      <c r="I248" s="15"/>
      <c r="J248" s="9">
        <v>1</v>
      </c>
      <c r="K248" s="9">
        <f t="shared" si="3"/>
        <v>0</v>
      </c>
      <c r="L248" s="2" t="s">
        <v>229</v>
      </c>
    </row>
    <row r="249" spans="1:12" ht="15.75" customHeight="1" x14ac:dyDescent="0.2">
      <c r="A249" s="2">
        <v>247</v>
      </c>
      <c r="B249" s="2" t="s">
        <v>302</v>
      </c>
      <c r="C249" s="2" t="s">
        <v>304</v>
      </c>
      <c r="D249" s="2" t="s">
        <v>12</v>
      </c>
      <c r="E249" s="2" t="s">
        <v>259</v>
      </c>
      <c r="F249" s="2" t="s">
        <v>18</v>
      </c>
      <c r="G249" s="2" t="s">
        <v>273</v>
      </c>
      <c r="H249" s="2" t="s">
        <v>260</v>
      </c>
      <c r="I249" s="15"/>
      <c r="J249" s="9">
        <v>1</v>
      </c>
      <c r="K249" s="9">
        <f t="shared" si="3"/>
        <v>0</v>
      </c>
      <c r="L249" s="2" t="s">
        <v>229</v>
      </c>
    </row>
    <row r="250" spans="1:12" ht="15.75" customHeight="1" x14ac:dyDescent="0.2">
      <c r="A250" s="2">
        <v>248</v>
      </c>
      <c r="B250" s="2" t="s">
        <v>315</v>
      </c>
      <c r="C250" s="2" t="s">
        <v>305</v>
      </c>
      <c r="D250" s="2" t="s">
        <v>12</v>
      </c>
      <c r="E250" s="2" t="s">
        <v>228</v>
      </c>
      <c r="F250" s="2" t="s">
        <v>18</v>
      </c>
      <c r="G250" s="2" t="s">
        <v>280</v>
      </c>
      <c r="H250" s="2" t="s">
        <v>16</v>
      </c>
      <c r="I250" s="15"/>
      <c r="J250" s="9">
        <v>0.01</v>
      </c>
      <c r="K250" s="9">
        <f t="shared" si="3"/>
        <v>0</v>
      </c>
      <c r="L250" s="2" t="s">
        <v>229</v>
      </c>
    </row>
    <row r="251" spans="1:12" ht="15.75" customHeight="1" x14ac:dyDescent="0.2">
      <c r="A251" s="2">
        <v>249</v>
      </c>
      <c r="B251" s="2" t="s">
        <v>315</v>
      </c>
      <c r="C251" s="2" t="s">
        <v>306</v>
      </c>
      <c r="D251" s="2" t="s">
        <v>12</v>
      </c>
      <c r="E251" s="2" t="s">
        <v>228</v>
      </c>
      <c r="F251" s="2" t="s">
        <v>18</v>
      </c>
      <c r="G251" s="2" t="s">
        <v>280</v>
      </c>
      <c r="H251" s="2" t="s">
        <v>16</v>
      </c>
      <c r="I251" s="15"/>
      <c r="J251" s="9">
        <v>0.01</v>
      </c>
      <c r="K251" s="9">
        <f t="shared" si="3"/>
        <v>0</v>
      </c>
      <c r="L251" s="2" t="s">
        <v>229</v>
      </c>
    </row>
    <row r="252" spans="1:12" ht="15.75" customHeight="1" x14ac:dyDescent="0.2">
      <c r="A252" s="2">
        <v>250</v>
      </c>
      <c r="B252" s="2" t="s">
        <v>315</v>
      </c>
      <c r="C252" s="2" t="s">
        <v>307</v>
      </c>
      <c r="D252" s="2" t="s">
        <v>12</v>
      </c>
      <c r="E252" s="2" t="s">
        <v>228</v>
      </c>
      <c r="F252" s="2" t="s">
        <v>18</v>
      </c>
      <c r="G252" s="2" t="s">
        <v>280</v>
      </c>
      <c r="H252" s="2" t="s">
        <v>16</v>
      </c>
      <c r="I252" s="15"/>
      <c r="J252" s="9">
        <v>0.01</v>
      </c>
      <c r="K252" s="9">
        <f t="shared" si="3"/>
        <v>0</v>
      </c>
      <c r="L252" s="2" t="s">
        <v>229</v>
      </c>
    </row>
    <row r="253" spans="1:12" ht="15.75" customHeight="1" x14ac:dyDescent="0.2">
      <c r="A253" s="2">
        <v>251</v>
      </c>
      <c r="B253" s="2" t="s">
        <v>315</v>
      </c>
      <c r="C253" s="2" t="s">
        <v>308</v>
      </c>
      <c r="D253" s="2" t="s">
        <v>12</v>
      </c>
      <c r="E253" s="2" t="s">
        <v>228</v>
      </c>
      <c r="F253" s="2" t="s">
        <v>18</v>
      </c>
      <c r="G253" s="2" t="s">
        <v>280</v>
      </c>
      <c r="H253" s="2" t="s">
        <v>16</v>
      </c>
      <c r="I253" s="15"/>
      <c r="J253" s="9">
        <v>0.01</v>
      </c>
      <c r="K253" s="9">
        <f t="shared" si="3"/>
        <v>0</v>
      </c>
      <c r="L253" s="2" t="s">
        <v>229</v>
      </c>
    </row>
    <row r="254" spans="1:12" ht="15.75" customHeight="1" x14ac:dyDescent="0.2">
      <c r="A254" s="2">
        <v>252</v>
      </c>
      <c r="B254" s="2" t="s">
        <v>314</v>
      </c>
      <c r="C254" s="2" t="s">
        <v>261</v>
      </c>
      <c r="D254" s="2" t="s">
        <v>12</v>
      </c>
      <c r="E254" s="2" t="s">
        <v>228</v>
      </c>
      <c r="F254" s="2" t="s">
        <v>18</v>
      </c>
      <c r="G254" s="2" t="s">
        <v>273</v>
      </c>
      <c r="H254" s="2" t="s">
        <v>16</v>
      </c>
      <c r="I254" s="15"/>
      <c r="J254" s="9">
        <v>0.01</v>
      </c>
      <c r="K254" s="9">
        <f t="shared" si="3"/>
        <v>0</v>
      </c>
      <c r="L254" s="2" t="s">
        <v>229</v>
      </c>
    </row>
    <row r="255" spans="1:12" ht="18.75" customHeight="1" x14ac:dyDescent="0.2">
      <c r="A255" s="13" t="s">
        <v>453</v>
      </c>
      <c r="B255" s="13"/>
      <c r="C255" s="13"/>
      <c r="D255" s="13"/>
      <c r="E255" s="13"/>
      <c r="F255" s="13"/>
      <c r="G255" s="13"/>
      <c r="H255" s="13"/>
      <c r="I255" s="11"/>
      <c r="J255" s="11"/>
      <c r="K255" s="17">
        <f>SUM(K3:K254)</f>
        <v>0</v>
      </c>
      <c r="L255" s="2"/>
    </row>
    <row r="256" spans="1:12" ht="18.75" customHeight="1" x14ac:dyDescent="0.2">
      <c r="A256" s="13" t="s">
        <v>454</v>
      </c>
      <c r="B256" s="13"/>
      <c r="C256" s="13"/>
      <c r="D256" s="13"/>
      <c r="E256" s="13"/>
      <c r="F256" s="13"/>
      <c r="G256" s="13"/>
      <c r="H256" s="13"/>
      <c r="I256" s="12" t="s">
        <v>455</v>
      </c>
      <c r="J256" s="11"/>
      <c r="K256" s="9" t="e">
        <f>K255*I256</f>
        <v>#VALUE!</v>
      </c>
      <c r="L256" s="2"/>
    </row>
    <row r="257" spans="1:12" ht="18.75" customHeight="1" x14ac:dyDescent="0.2">
      <c r="A257" s="13" t="s">
        <v>456</v>
      </c>
      <c r="B257" s="13"/>
      <c r="C257" s="13"/>
      <c r="D257" s="13"/>
      <c r="E257" s="13"/>
      <c r="F257" s="13"/>
      <c r="G257" s="13"/>
      <c r="H257" s="13"/>
      <c r="I257" s="9"/>
      <c r="J257" s="9"/>
      <c r="K257" s="9" t="e">
        <f>K256+K255</f>
        <v>#VALUE!</v>
      </c>
      <c r="L257" s="2"/>
    </row>
    <row r="258" spans="1:12" ht="81" customHeight="1" x14ac:dyDescent="0.2">
      <c r="A258" s="16" t="s">
        <v>458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</row>
  </sheetData>
  <mergeCells count="5">
    <mergeCell ref="A255:H255"/>
    <mergeCell ref="A256:H256"/>
    <mergeCell ref="A257:H257"/>
    <mergeCell ref="A1:L1"/>
    <mergeCell ref="A258:L258"/>
  </mergeCells>
  <phoneticPr fontId="1" type="noConversion"/>
  <pageMargins left="0.39370078740157483" right="0.39370078740157483" top="0.39370078740157483" bottom="0.59055118110236227" header="0.31496062992125984" footer="0.31496062992125984"/>
  <pageSetup paperSize="9" scale="78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刘玄</cp:lastModifiedBy>
  <cp:lastPrinted>2026-03-11T05:56:52Z</cp:lastPrinted>
  <dcterms:created xsi:type="dcterms:W3CDTF">2026-03-05T06:30:45Z</dcterms:created>
  <dcterms:modified xsi:type="dcterms:W3CDTF">2026-03-11T05:57:05Z</dcterms:modified>
</cp:coreProperties>
</file>